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Αυτό_το_βιβλίο_εργασίας" hidePivotFieldList="1"/>
  <mc:AlternateContent xmlns:mc="http://schemas.openxmlformats.org/markup-compatibility/2006">
    <mc:Choice Requires="x15">
      <x15ac:absPath xmlns:x15ac="http://schemas.microsoft.com/office/spreadsheetml/2010/11/ac" url="\\Epanek02\SIGKENTROTIKOS_A1_2021_2027\17.ΕΠ.ΠΑ_ΑΝΤΑΓΩΝΙΣΤΙΚΟΤΗΤΑ_2021-27\15_ΓΡΑΠΤΗ_2η_ΑΝΑΘΕΩΡΗΣΗ\ΑΡΧΕΙΑ\5.DEIKTES\"/>
    </mc:Choice>
  </mc:AlternateContent>
  <xr:revisionPtr revIDLastSave="0" documentId="13_ncr:1_{F6ADEBA2-104C-45F7-ABBA-9946A11F0DBC}" xr6:coauthVersionLast="47" xr6:coauthVersionMax="47" xr10:uidLastSave="{00000000-0000-0000-0000-000000000000}"/>
  <bookViews>
    <workbookView xWindow="-108" yWindow="-108" windowWidth="23256" windowHeight="12576" tabRatio="803" firstSheet="1" activeTab="2" xr2:uid="{00000000-000D-0000-FFFF-FFFF00000000}"/>
  </bookViews>
  <sheets>
    <sheet name="menus" sheetId="12" state="hidden" r:id="rId1"/>
    <sheet name="Δείκτες Εκροών" sheetId="14" r:id="rId2"/>
    <sheet name="Δείκτες Αποτελέσματος" sheetId="15" r:id="rId3"/>
    <sheet name="2.1.1.1.3. Διάσταση 2" sheetId="8" state="hidden" r:id="rId4"/>
  </sheets>
  <definedNames>
    <definedName name="_xlnm._FilterDatabase" localSheetId="0" hidden="1">menus!$O$1:$P$1</definedName>
    <definedName name="_xlnm._FilterDatabase" localSheetId="2" hidden="1">'Δείκτες Αποτελέσματος'!$A$2:$S$72</definedName>
    <definedName name="_xlnm._FilterDatabase" localSheetId="1" hidden="1">'Δείκτες Εκροών'!$A$2:$N$132</definedName>
    <definedName name="IND_Προγράμματος_ID">#REF!</definedName>
    <definedName name="_xlnm.Print_Area" localSheetId="2">'Δείκτες Αποτελέσματος'!$A$1:$O$52</definedName>
    <definedName name="_xlnm.Print_Area" localSheetId="1">'Δείκτες Εκροών'!$A$1:$M$88</definedName>
    <definedName name="_xlnm.Print_Titles" localSheetId="2">'Δείκτες Αποτελέσματος'!$2:$2</definedName>
    <definedName name="_xlnm.Print_Titles" localSheetId="1">'Δείκτες Εκροών'!$2:$2</definedName>
    <definedName name="rngIND_ID_Common">IND_ID[IND_ID]</definedName>
    <definedName name="rngIND_ID_Specific">#REF!</definedName>
    <definedName name="rngIND_ID_ΕΤΠΑ">menus!$O$2:$O$142</definedName>
    <definedName name="rngIND_ID_ΤΔΜ">menus!$P$2:$P$64</definedName>
    <definedName name="rngIND_ID_ΤΣ">menus!$Q$2:$Q$142</definedName>
    <definedName name="rngUnit_Specific">#REF!</definedName>
    <definedName name="rngΔείκτης_Specific">#REF!</definedName>
    <definedName name="rngΚωδικός_ΟΧΑ">menus!$W$2:$W$17</definedName>
    <definedName name="rngΠΠ">menus!$V$2:$V$209</definedName>
    <definedName name="vlookupCodesPS">menus!$A$2:$C$22</definedName>
    <definedName name="ΕΤΠΑ">menus!$O$2:$O$142</definedName>
    <definedName name="ΟνομασίαΚοινούΔείκτη">IF(#REF!="","",LOOKUP(#REF!,IND_ID[IND_ID],IND_NAME[IND_NAME]))</definedName>
    <definedName name="ΣΠ_ΤΑΜ">menus!$CA$1:$CH$1</definedName>
    <definedName name="ΣΠ4_ΕΚΤ">Πίνακας4[ΣΠ4_ΕΚΤ]</definedName>
    <definedName name="Στόχοι_Πολιτικής">menus!$D$1:$J$1</definedName>
    <definedName name="ΤΔΜ">menus!$P$2:$P$64</definedName>
    <definedName name="ΤΣ">menus!$Q$2:$Q$142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128" i="14" l="1"/>
  <c r="Q132" i="14"/>
  <c r="L125" i="14"/>
  <c r="Q126" i="14"/>
  <c r="L61" i="14"/>
  <c r="L62" i="14"/>
  <c r="R47" i="15"/>
  <c r="Q48" i="15"/>
  <c r="M48" i="15"/>
  <c r="R126" i="14"/>
  <c r="R125" i="14"/>
  <c r="M70" i="15"/>
  <c r="M64" i="15"/>
  <c r="L54" i="14"/>
  <c r="Q43" i="15"/>
  <c r="L22" i="14" l="1"/>
  <c r="L52" i="14" s="1"/>
  <c r="L21" i="14"/>
  <c r="L51" i="14" s="1"/>
  <c r="L114" i="14" l="1"/>
  <c r="L113" i="14"/>
  <c r="L112" i="14"/>
  <c r="L111" i="14"/>
  <c r="C3" i="12" l="1"/>
  <c r="C4" i="12" s="1"/>
  <c r="B5" i="12" s="1"/>
  <c r="B3" i="12"/>
  <c r="B4" i="12" l="1"/>
  <c r="C5" i="12"/>
  <c r="C6" i="12" l="1"/>
  <c r="B6" i="12"/>
  <c r="C7" i="12" l="1"/>
  <c r="B7" i="12"/>
  <c r="C8" i="12" l="1"/>
  <c r="B8" i="12"/>
  <c r="C9" i="12" l="1"/>
  <c r="B9" i="12"/>
  <c r="B10" i="12" l="1"/>
  <c r="C10" i="12"/>
  <c r="B11" i="12" l="1"/>
  <c r="C11" i="12"/>
  <c r="B12" i="12" l="1"/>
  <c r="C12" i="12"/>
  <c r="B13" i="12" l="1"/>
  <c r="C13" i="12"/>
  <c r="C14" i="12" l="1"/>
  <c r="B14" i="12"/>
  <c r="B15" i="12" l="1"/>
  <c r="C15" i="12"/>
  <c r="C16" i="12" l="1"/>
  <c r="B16" i="12"/>
  <c r="C17" i="12" l="1"/>
  <c r="B17" i="12"/>
  <c r="C18" i="12" l="1"/>
  <c r="B18" i="12"/>
  <c r="C19" i="12" l="1"/>
  <c r="B19" i="12"/>
  <c r="B20" i="12" l="1"/>
  <c r="C20" i="12"/>
  <c r="B21" i="12" l="1"/>
  <c r="C21" i="12"/>
  <c r="B22" i="12" l="1"/>
  <c r="C22" i="12"/>
  <c r="C27" i="12" s="1"/>
  <c r="C28" i="12" s="1"/>
</calcChain>
</file>

<file path=xl/sharedStrings.xml><?xml version="1.0" encoding="utf-8"?>
<sst xmlns="http://schemas.openxmlformats.org/spreadsheetml/2006/main" count="3927" uniqueCount="790">
  <si>
    <t>ΣΠ1</t>
  </si>
  <si>
    <t>ΣΠ2</t>
  </si>
  <si>
    <t>ΣΠ3</t>
  </si>
  <si>
    <t>ΤΔΜ</t>
  </si>
  <si>
    <t>ΕΤΠΑ</t>
  </si>
  <si>
    <t>ΤΒ</t>
  </si>
  <si>
    <t>Προτεραιότητα</t>
  </si>
  <si>
    <t>Ειδικός στόχος</t>
  </si>
  <si>
    <t>Ταμείο</t>
  </si>
  <si>
    <t>Κατηγορία περιφέρειας</t>
  </si>
  <si>
    <t>Μονάδα μέτρησης</t>
  </si>
  <si>
    <t>Ορόσημο (2024)</t>
  </si>
  <si>
    <t>Έτος αναφοράς</t>
  </si>
  <si>
    <t>Αριθ. προτεραιότητας</t>
  </si>
  <si>
    <t>Κωδικός</t>
  </si>
  <si>
    <t>Ποσό (EUR)</t>
  </si>
  <si>
    <t>Τιμή βάσης ή τιμή αναφοράς</t>
  </si>
  <si>
    <t>5.ii</t>
  </si>
  <si>
    <t>5.i</t>
  </si>
  <si>
    <t>4.vi</t>
  </si>
  <si>
    <t>4.v</t>
  </si>
  <si>
    <t>4.iv</t>
  </si>
  <si>
    <t>4.iii</t>
  </si>
  <si>
    <t>4.ii</t>
  </si>
  <si>
    <t>4.i</t>
  </si>
  <si>
    <t>3.ii</t>
  </si>
  <si>
    <t>3.i</t>
  </si>
  <si>
    <t>2.viii</t>
  </si>
  <si>
    <t>2.vii</t>
  </si>
  <si>
    <t>2.vi</t>
  </si>
  <si>
    <t>2.v</t>
  </si>
  <si>
    <t>2.iv</t>
  </si>
  <si>
    <t>2.iii</t>
  </si>
  <si>
    <t>2.ii</t>
  </si>
  <si>
    <t>2.i</t>
  </si>
  <si>
    <t>1.v</t>
  </si>
  <si>
    <t>ΣΠ5</t>
  </si>
  <si>
    <t>1.iv</t>
  </si>
  <si>
    <t>1.iii</t>
  </si>
  <si>
    <t>1.ii</t>
  </si>
  <si>
    <t>1.i</t>
  </si>
  <si>
    <t>Στόχος πολιτικής</t>
  </si>
  <si>
    <t>IND_NAME</t>
  </si>
  <si>
    <t>IND_UNIT</t>
  </si>
  <si>
    <t>IND_ID</t>
  </si>
  <si>
    <t>RCO01</t>
  </si>
  <si>
    <t>RCO02</t>
  </si>
  <si>
    <t>RCO03</t>
  </si>
  <si>
    <t>RCO04</t>
  </si>
  <si>
    <t>RCO05</t>
  </si>
  <si>
    <t>RCO06</t>
  </si>
  <si>
    <t>RCO07</t>
  </si>
  <si>
    <t>RCO08</t>
  </si>
  <si>
    <t>RCO10</t>
  </si>
  <si>
    <t>RCO96</t>
  </si>
  <si>
    <t>RCO13</t>
  </si>
  <si>
    <t>RCO14</t>
  </si>
  <si>
    <t>RCO15</t>
  </si>
  <si>
    <t>RCO103</t>
  </si>
  <si>
    <t>RCO16</t>
  </si>
  <si>
    <t>RCO101</t>
  </si>
  <si>
    <t>RCO41</t>
  </si>
  <si>
    <t>RCO42</t>
  </si>
  <si>
    <t>RCO18</t>
  </si>
  <si>
    <t>RCO19</t>
  </si>
  <si>
    <t>RCO20</t>
  </si>
  <si>
    <t>RCO104</t>
  </si>
  <si>
    <t>RCO123</t>
  </si>
  <si>
    <t>RCO22</t>
  </si>
  <si>
    <t>RCO97</t>
  </si>
  <si>
    <t>RCO23</t>
  </si>
  <si>
    <t>RCO105</t>
  </si>
  <si>
    <t>RCO124</t>
  </si>
  <si>
    <t>RCO24</t>
  </si>
  <si>
    <t>RCO122</t>
  </si>
  <si>
    <t>RCO25</t>
  </si>
  <si>
    <t>RCO106</t>
  </si>
  <si>
    <t>RCO26</t>
  </si>
  <si>
    <t>RCO27</t>
  </si>
  <si>
    <t>RCO28</t>
  </si>
  <si>
    <t>RCO121</t>
  </si>
  <si>
    <t>RCO30</t>
  </si>
  <si>
    <t>RCO31</t>
  </si>
  <si>
    <t>RCO32</t>
  </si>
  <si>
    <t>RCO34</t>
  </si>
  <si>
    <t>RCO107</t>
  </si>
  <si>
    <t>RCO119</t>
  </si>
  <si>
    <t>RCO36</t>
  </si>
  <si>
    <t>RCO37</t>
  </si>
  <si>
    <t>RCO38</t>
  </si>
  <si>
    <t>RCO39</t>
  </si>
  <si>
    <t>RCO55</t>
  </si>
  <si>
    <t>RCO56</t>
  </si>
  <si>
    <t>RCO57</t>
  </si>
  <si>
    <t>RCO58</t>
  </si>
  <si>
    <t>RCO59</t>
  </si>
  <si>
    <t>RCO60</t>
  </si>
  <si>
    <t>RCO43</t>
  </si>
  <si>
    <t>RCO45</t>
  </si>
  <si>
    <t>RCO108</t>
  </si>
  <si>
    <t>RCO47</t>
  </si>
  <si>
    <t>RCO49</t>
  </si>
  <si>
    <t>RCO51</t>
  </si>
  <si>
    <t>RCO109</t>
  </si>
  <si>
    <t>RCO44</t>
  </si>
  <si>
    <t>RCO46</t>
  </si>
  <si>
    <t>RCO110</t>
  </si>
  <si>
    <t>RCO48</t>
  </si>
  <si>
    <t>RCO50</t>
  </si>
  <si>
    <t>RCO111</t>
  </si>
  <si>
    <t>RCO52</t>
  </si>
  <si>
    <t>RCO53</t>
  </si>
  <si>
    <t>RCO54</t>
  </si>
  <si>
    <t>RCO61</t>
  </si>
  <si>
    <t>RCO66</t>
  </si>
  <si>
    <t>RCO67</t>
  </si>
  <si>
    <t>RCO65</t>
  </si>
  <si>
    <t>RCO113</t>
  </si>
  <si>
    <t>RCO63</t>
  </si>
  <si>
    <t>RCO69</t>
  </si>
  <si>
    <t>RCO70</t>
  </si>
  <si>
    <t>RCO77</t>
  </si>
  <si>
    <t>RCO74</t>
  </si>
  <si>
    <t>RCO75</t>
  </si>
  <si>
    <t>RCO76</t>
  </si>
  <si>
    <t>RCO80</t>
  </si>
  <si>
    <t>RCO112</t>
  </si>
  <si>
    <t>RCO114</t>
  </si>
  <si>
    <t>RCR01</t>
  </si>
  <si>
    <t>RCR102</t>
  </si>
  <si>
    <t>RCR02</t>
  </si>
  <si>
    <t>RCR03</t>
  </si>
  <si>
    <t>RCR04</t>
  </si>
  <si>
    <t>RCR05</t>
  </si>
  <si>
    <t>RCR06</t>
  </si>
  <si>
    <t>RCR07</t>
  </si>
  <si>
    <t>RCR08</t>
  </si>
  <si>
    <t>RCR11</t>
  </si>
  <si>
    <t>RCR12</t>
  </si>
  <si>
    <t>RCR13</t>
  </si>
  <si>
    <t>RCR17</t>
  </si>
  <si>
    <t>RCR18</t>
  </si>
  <si>
    <t>RCR19</t>
  </si>
  <si>
    <t>RCR25</t>
  </si>
  <si>
    <t>RCR97</t>
  </si>
  <si>
    <t>RCR98</t>
  </si>
  <si>
    <t>RCR53</t>
  </si>
  <si>
    <t>RCR54</t>
  </si>
  <si>
    <t>RCR26</t>
  </si>
  <si>
    <t>RCR29</t>
  </si>
  <si>
    <t>RCR105</t>
  </si>
  <si>
    <t>RCR31</t>
  </si>
  <si>
    <t>RCR32</t>
  </si>
  <si>
    <t>RCR33</t>
  </si>
  <si>
    <t>RCR34</t>
  </si>
  <si>
    <t>RCR35</t>
  </si>
  <si>
    <t>RCR36</t>
  </si>
  <si>
    <t>RCR37</t>
  </si>
  <si>
    <t>RCR96</t>
  </si>
  <si>
    <t>RCR41</t>
  </si>
  <si>
    <t>RCR42</t>
  </si>
  <si>
    <t>RCR43</t>
  </si>
  <si>
    <t>RCR103</t>
  </si>
  <si>
    <t>RCR47</t>
  </si>
  <si>
    <t>RCR48</t>
  </si>
  <si>
    <t>RCR50</t>
  </si>
  <si>
    <t>RCR95</t>
  </si>
  <si>
    <t>RCR52</t>
  </si>
  <si>
    <t>RCR62</t>
  </si>
  <si>
    <t>RCR63</t>
  </si>
  <si>
    <t>RCR64</t>
  </si>
  <si>
    <t>RCR55</t>
  </si>
  <si>
    <t>RCR56</t>
  </si>
  <si>
    <t>RCR101</t>
  </si>
  <si>
    <t>RCR58</t>
  </si>
  <si>
    <t>RCR59</t>
  </si>
  <si>
    <t>RCR60</t>
  </si>
  <si>
    <t>RCR65</t>
  </si>
  <si>
    <t>RCR70</t>
  </si>
  <si>
    <t>RCR71</t>
  </si>
  <si>
    <t>RCR67</t>
  </si>
  <si>
    <t>RCR66</t>
  </si>
  <si>
    <t>RCR72</t>
  </si>
  <si>
    <t>RCR73</t>
  </si>
  <si>
    <t>RCR74</t>
  </si>
  <si>
    <t>RCR77</t>
  </si>
  <si>
    <t>PSO</t>
  </si>
  <si>
    <t>PSR</t>
  </si>
  <si>
    <t>ΕΚΤ+</t>
  </si>
  <si>
    <t>ΠΑΝΕΚ</t>
  </si>
  <si>
    <t>ΠΕΚΑ</t>
  </si>
  <si>
    <t>ΠΥΜΕΤ</t>
  </si>
  <si>
    <t>ΨΗΜΕΤ</t>
  </si>
  <si>
    <t>ΠΑΝΑΔΕΒΜ</t>
  </si>
  <si>
    <t>ΠΟΛΠΡΟ</t>
  </si>
  <si>
    <t>ΑΜΘ</t>
  </si>
  <si>
    <t>Κ.ΜΑΚ</t>
  </si>
  <si>
    <t>Δ.ΜΑΚ</t>
  </si>
  <si>
    <t>ΣΤΕΡΕΑ</t>
  </si>
  <si>
    <t>Β.ΑΙΓ</t>
  </si>
  <si>
    <t>Ν.ΑΙΓ</t>
  </si>
  <si>
    <t>ΚΡΗΤΗ</t>
  </si>
  <si>
    <t>ΙΟΝΙΑ</t>
  </si>
  <si>
    <t>ΘΕΣ</t>
  </si>
  <si>
    <t>ΗΠΕΙΡΟΣ</t>
  </si>
  <si>
    <t>Δ.ΕΛΛ</t>
  </si>
  <si>
    <t>ΠΕΛ</t>
  </si>
  <si>
    <t>ΑΤΤΙΚΗ</t>
  </si>
  <si>
    <t>Κατ_Περ</t>
  </si>
  <si>
    <t>Μετάβασης</t>
  </si>
  <si>
    <t>Λιγότερο ανεπτυγμένες</t>
  </si>
  <si>
    <t>TB</t>
  </si>
  <si>
    <t>ID_ειδικοί</t>
  </si>
  <si>
    <t>MinID</t>
  </si>
  <si>
    <t>MaxID</t>
  </si>
  <si>
    <t>ΠΠ</t>
  </si>
  <si>
    <t>ΕΣ_ΤΔΜ</t>
  </si>
  <si>
    <t>Διάσταση 3 ( Ολοκληρωμένη Χωρική Ανάπτυξη (είδος εργαλείου))</t>
  </si>
  <si>
    <t>Διάσταση 3 (λεκτικό)</t>
  </si>
  <si>
    <t>Ολοκληρωμένες Χωρικές Επενδύσεις</t>
  </si>
  <si>
    <t>01</t>
  </si>
  <si>
    <t>Αστικές γειτονιές</t>
  </si>
  <si>
    <t>02</t>
  </si>
  <si>
    <t>Πόλεις, κομωπόλεις και προάστια</t>
  </si>
  <si>
    <t>03</t>
  </si>
  <si>
    <t>Λειτουργικές αστικές περιοχές</t>
  </si>
  <si>
    <t>04</t>
  </si>
  <si>
    <t>Αγροτικές περιοχές</t>
  </si>
  <si>
    <t>05</t>
  </si>
  <si>
    <t>Ορεινές περιοχές</t>
  </si>
  <si>
    <t>06</t>
  </si>
  <si>
    <t>Νησιωτικές και παράκτικες περιοχές</t>
  </si>
  <si>
    <t>07</t>
  </si>
  <si>
    <t>Αραιοκατοικημένες περιοχές</t>
  </si>
  <si>
    <t>08</t>
  </si>
  <si>
    <t>Αλλα είδη στοχευόμενων περιοχών</t>
  </si>
  <si>
    <t>Τοπική Ανάπτυξη με Πρωτοβουλία των Τοπικών Κοινοτήτων</t>
  </si>
  <si>
    <t>09</t>
  </si>
  <si>
    <t>10</t>
  </si>
  <si>
    <t>11</t>
  </si>
  <si>
    <t>12</t>
  </si>
  <si>
    <t>13</t>
  </si>
  <si>
    <t>14</t>
  </si>
  <si>
    <t>15</t>
  </si>
  <si>
    <t>16</t>
  </si>
  <si>
    <t>Κωδικός_ΟΧΑ</t>
  </si>
  <si>
    <t>Παρατηρήσεις φορέα</t>
  </si>
  <si>
    <t>Επιχειρήσεις</t>
  </si>
  <si>
    <t>Επιχειρήσεις που υποστηρίζονται με επιχορηγήσεις</t>
  </si>
  <si>
    <t>Επιχειρήσεις με υποστήριξη χρηματοδοτικών μέσων</t>
  </si>
  <si>
    <t>Επιχειρήσεις χωρίς χρηματοδοτική υποστήριξη</t>
  </si>
  <si>
    <t>Νέες επιχειρήσεις που υποστηρίζονται</t>
  </si>
  <si>
    <t>Ερευνητές που εργάζονται σε υποστηριζόμενες ερευνητικές εγκαταστάσεις</t>
  </si>
  <si>
    <t>Ερευνητικοί οργανισμοί που συμμετέχουν σε κοινά ερευνητικά έργα</t>
  </si>
  <si>
    <t>Ονομαστική αξία εξοπλισμού έρευνας και καινοτομίας</t>
  </si>
  <si>
    <t>Επιχειρήσεις που συνεργάζονται με ερευνητικούς οργανισμούς</t>
  </si>
  <si>
    <t>Ετήσια ισοδύναμα πλήρους απασχόλησης</t>
  </si>
  <si>
    <t>Ερευνητικοί οργανισμοί</t>
  </si>
  <si>
    <t>Ευρώ</t>
  </si>
  <si>
    <t>Διαπεριφερειακές επενδύσεις για καινοτομία σε έργα της Ένωσης</t>
  </si>
  <si>
    <t>Αξία ψηφιακών υπηρεσιών, προϊόντων και διαδικασιών που αναπτύσσονται για τις επιχειρήσεις</t>
  </si>
  <si>
    <t>Δημόσιοι οργανισμοί που υποστηρίζονται για την ανάπτυξη ψηφιακών υπηρεσιών, προϊόντων και διαδικασιών</t>
  </si>
  <si>
    <t>Ικανότητες που έχουν δημιουργηθεί για την εκκόλαψη επιχειρήσεων</t>
  </si>
  <si>
    <t>Υποστηριζόμενες επιχειρήσεις υψηλής ανάπτυξης</t>
  </si>
  <si>
    <t>Συμμετοχές θεσμικών φορέων σε διαδικασία επιχειρηματικής ανακάλυψης</t>
  </si>
  <si>
    <t>Δημόσιοι οργανισμοί</t>
  </si>
  <si>
    <t>Συμμετοχές θεσμικών φορέων</t>
  </si>
  <si>
    <t>ΜΜΕ που επενδύουν σε δεξιότητες για έξυπνη εξειδίκευση, βιομηχανική μετάβαση και επιχειρηματικότητα</t>
  </si>
  <si>
    <t>Επιπλέον κατοικίες με πρόσβαση σε ευρυζωνικές υπηρεσίες πολύ υψηλής χωρητικότητας</t>
  </si>
  <si>
    <t>Κατοικίες</t>
  </si>
  <si>
    <t>Επιπλέον επιχειρήσεις με πρόσβαση σε ευρυζωνικές υπηρεσίες πολύ υψηλής χωρητικότητας</t>
  </si>
  <si>
    <t>Κατοικίες με βελτιωμένη ενεργειακή απόδοση</t>
  </si>
  <si>
    <t>Δημόσια κτίρια με βελτιωμένη ενεργειακή απόδοση</t>
  </si>
  <si>
    <t>Δίκτυο αγωγών τηλεθέρμανσης και τηλεψύξης που κατασκευάστηκε ή βελτιώθηκε πρόσφατα</t>
  </si>
  <si>
    <t>Αριθμός μονάδων συμπαραγωγής υψηλής απόδοσης</t>
  </si>
  <si>
    <t>Μονάδες συμπαραγωγής</t>
  </si>
  <si>
    <t>Τετραγωνικά μέτρα</t>
  </si>
  <si>
    <t>Χιλιόμετρα</t>
  </si>
  <si>
    <t>Κατοικίες που επωφελούνται από λέβητες και συστήματα θέρμανσης που τροφοδοτούνται με φυσικό αέριο και αντικαθιστούν εγκαταστάσεις που βασίζονται σε στερεά ορυκτά καύσιμα</t>
  </si>
  <si>
    <t>Πρόσθετη παραγωγική ικανότητα για ενέργεια από ανανεώσιμες πηγές (εκ τη οποίας: ηλεκτρική, θερμική) *</t>
  </si>
  <si>
    <t>MW</t>
  </si>
  <si>
    <t>Κοινότητες ανανεώσιμων πηγών ενέργειας που υποστηρίζονται *</t>
  </si>
  <si>
    <t>Κοινότητες ανανεώσιμων πηγών ενέργειας</t>
  </si>
  <si>
    <t>Συστήματα ψηφιακής διαχείρισης για έξυπνα ενεργειακά συστήματα</t>
  </si>
  <si>
    <t>Συστήματα</t>
  </si>
  <si>
    <t>Λύσεις για την αποθήκευση ηλεκτρικής ενέργειας</t>
  </si>
  <si>
    <t>MWh</t>
  </si>
  <si>
    <t>Γραμμές δικτύου μεταφοράς και διανομής αερίου που κατασκευάστηκαν ή βελτιώθηκαν πρόσφατα</t>
  </si>
  <si>
    <t>Επενδύσεις σε νέα ή αναβαθμισμένα συστήματα παρακολούθησης, ετοιμότητας, προειδοποίησης και ανταπόκρισης σε περίπτωση φυσικών καταστροφών *</t>
  </si>
  <si>
    <t>Επενδύσεις σε νέα ή αναβαθμισμένα συστήματα παρακολούθησης, ετοιμότητας, προειδοποίησης και ανταπόκρισης έναντι φυσικών κινδύνων που δεν συνδέονται με την κλιματική αλλαγή και κινδύνων που συνδέονται με τις ανθρώπινες δραστηριότητες</t>
  </si>
  <si>
    <t>Αντιπλημμυρικά έργα σε ακτές, όχθες ποταμών και λιμνών που κατασκευάστηκαν ή ενισχύθηκαν πρόσφατα</t>
  </si>
  <si>
    <t>Έργα προστασίας από τις κατολισθήσεις που κατασκευάστηκαν ή ενισχύθηκαν πρόσφατα</t>
  </si>
  <si>
    <t>Πράσινες υποδομές που κατασκευάστηκαν ή αναβαθμίστηκαν για την προσαρμογή στην κλιματική αλλαγή*</t>
  </si>
  <si>
    <t>Εθνικές/ υποεθνικές στρατηγικές για την προσαρμογή στην κλιματική αλλαγή*</t>
  </si>
  <si>
    <t>Εκτάρια</t>
  </si>
  <si>
    <t>Στρατηγικές</t>
  </si>
  <si>
    <t>Περιοχές που καλύπτονται από μέτρα προστασίας από ανεξέλεγκτες πυρκαγιές</t>
  </si>
  <si>
    <t>Περιοχή που καλύπτεται από μέτρα προστασίας από φυσικές καταστροφές που συνδέονται με την κλιματική αλλαγή (εκτός των πλημμυρών και των ανεξέλεγκτων πυρκαγιών)</t>
  </si>
  <si>
    <t>Μήκος νέων ή αναβαθμισμένων σωλήνων για τα συστήματα διανομής των δημόσιων δικτύων ύδρευσης</t>
  </si>
  <si>
    <t>Μήκος νέων ή αναβαθμισμένων σωλήνων για το δημόσιο δίκτυο συλλογής λυμάτων</t>
  </si>
  <si>
    <t>Νέα ή αναβαθμισμένη ικανότητα επεξεργασίας λυμάτων</t>
  </si>
  <si>
    <t>Ισοδύναμο πληθυσμού</t>
  </si>
  <si>
    <t>Πρόσθετη ικανότητα για την ανακύκλωση των αποβλήτων</t>
  </si>
  <si>
    <t>Επενδύσεις σε εγκαταστάσεις για χωριστή συλλογή αποβλήτων</t>
  </si>
  <si>
    <t>Απόβλητα που προετοιμάζονται για επαναχρησιμοποίηση</t>
  </si>
  <si>
    <t>Πράσινες υποδομές που υποστηρίζονται για σκοπούς διαφορετικούς από την προσαρμογή στην κλιματική αλλαγή</t>
  </si>
  <si>
    <t>Επιφάνεια των τόπων Natura 2000 που καλύπτονται από μέτρα προστασίας και αποκατάστασης</t>
  </si>
  <si>
    <t>Επιφάνεια αποκατεστημένου εδάφους που υποστηρίζεται</t>
  </si>
  <si>
    <t>Περιοχή που καλύπτεται από εγκατεστημένα συστήματα παρακολούθησης της ατμοσφαιρικής ρύπανσης</t>
  </si>
  <si>
    <t>Τόννοι/έτος</t>
  </si>
  <si>
    <t>Μήκος νέων γραμμών τραμ και μετρό</t>
  </si>
  <si>
    <t>Μήκος ανακατασκευασμένων ή εκσυγχρονισμένων γραμμών τραμ και μετρό</t>
  </si>
  <si>
    <t>Ικανότητα φιλικού προς το περιβάλλον τροχαίου υλικού μαζικών δημόσιων συγκοινωνιών*</t>
  </si>
  <si>
    <t>Επιβάτες</t>
  </si>
  <si>
    <t>Υποδομές εναλλακτικών καυσίμων (σημεία ανεφοδιασμού/ επαναφόρτισης)*</t>
  </si>
  <si>
    <t>Σημεία ανεφοδιασμού/επαναφόρτισης</t>
  </si>
  <si>
    <t>Πόλεις και κωμοπόλεις με νέα ή εκσυγχρονισμένα ψηφιοποιημένα συστήματα αστικών συγκοινωνιών</t>
  </si>
  <si>
    <t>Πόλεις και κωμοπόλεις</t>
  </si>
  <si>
    <t xml:space="preserve">Μήκος νέων ή αναβαθμισμένων οδών - ΔΕΔ-Μ </t>
  </si>
  <si>
    <t>Μήκος ανακατασκευασμένων ή εκσυγχρονισμένων οδών - ΔΕΔ-Μ</t>
  </si>
  <si>
    <t>Μήκος οδών με νέα ή εκσυγχρονισμένα συστήματα διαχείρισης της κυκλοφορίας - ΔΕΔ-Μ</t>
  </si>
  <si>
    <t>Μήκος νέων ή αναβαθμισμένων σιδηροδρόμων - ΔΕΔ-Μ</t>
  </si>
  <si>
    <t>Μήκος ανακατασκευασμένων ή εκσυγχρονισμένων σιδηροδρόμων - ΔΕΔ-Μ</t>
  </si>
  <si>
    <t>Μήκος νέων, αναβαθμισμένων ή εκσυγχρονισμένων εσωτερικών πλωτών οδών - ΔΕΔ-Μ</t>
  </si>
  <si>
    <t>Μήκος σιδηροδρομικών γραμμών σε λειτουργία εξοπλισμένων με το Ευρωπαϊκό Σύστημα Διαχείρισης της Σιδηροδρομικής Κυκλοφορίας - ΔΕΔ-Μ</t>
  </si>
  <si>
    <t>Μήκος νέων ή αναβαθμισμένων οδών - μη ΔΕΔ-Μ</t>
  </si>
  <si>
    <t>Μήκος ανακατασκευασμένων ή εκσυγχρονισμένων οδών - μη ΔΕΔ-Μ</t>
  </si>
  <si>
    <t>Μήκος οδών με νέα ή εκσυγχρονισμένα συστήματα διαχείρισης της κυκλοφορίας - εκτός ΔΕΔ-Μ</t>
  </si>
  <si>
    <t>Μήκος νέων ή αναβαθμισμένων σιδηροδρόμων - μη ΔΕΔ-Μ</t>
  </si>
  <si>
    <t>Μήκος ανακατασκευασμένων ή εκσυγχρονισμένων σιδηροδρόμων - μη ΔΕΔ-Μ</t>
  </si>
  <si>
    <t>Μήκος σιδηροδρομικών γραμμών σε λειτουργία εξοπλισμένων με το Ευρωπαϊκό Σύστημα Διαχείρισης της Σιδηροδρομικής Κυκλοφορίας - εκτός ΔΕΔ-Μ</t>
  </si>
  <si>
    <t>Μήκος νέων, αναβαθμισμένων ή εκσυγχρονισμένων εσωτερικών πλωτών οδών - μη ΔΕΔ-Μ</t>
  </si>
  <si>
    <t>Νέοι ή εκσυγχρονισμένοι σιδηροδρομικοί σταθμοί και στάσεις*</t>
  </si>
  <si>
    <t>Νέες ή εκσυγχρονισμένες διατροπικές συνδέσεις*</t>
  </si>
  <si>
    <t>Σταθμοί και στάσεις</t>
  </si>
  <si>
    <t>Διατροπικές συνδέσεις</t>
  </si>
  <si>
    <t xml:space="preserve">Επιφάνεια νέων ή εκσυγχρονισμένων εγκαταστάσεων για τις υπηρεσίες απασχόλησης </t>
  </si>
  <si>
    <t>Χωρητικότητα τάξεων νέων ή εκσυγχρονισμένων εγκαταστάσεων παιδικής φροντίδας</t>
  </si>
  <si>
    <t>Χωρητικότητα τάξεων νέων ή εκσυγχρονισμένων εκπαιδευτικών εγκαταστάσεων</t>
  </si>
  <si>
    <t>Άτομα</t>
  </si>
  <si>
    <t>Πληθυσμός που καλύπτεται από έργα στο πλαίσιο ολοκληρωμένων δράσεων για την κοινωνικοοικονομική ένταξη περιθωριοποιημένων κοινοτήτων, νοικοκυριών χαμηλού εισοδήματος και μειονεκτουσών ομάδων*</t>
  </si>
  <si>
    <t xml:space="preserve">Χωρητικότητα νέων ή εκσυγχρονισμένων εγκαταστάσεων προσωρινής υποδοχής </t>
  </si>
  <si>
    <t>Χωρητικότητα νέων ή εκσυγχρονισμένων εγκαταστάσεων υγειονομικής περίθαλψης</t>
  </si>
  <si>
    <t xml:space="preserve">Χωρητικότητα νέων ή εκσυγχρονισμένων εγκαταστάσεων κοινωνικής μέριμνας (εκτός της στέγασης) </t>
  </si>
  <si>
    <t>Αριθμός πολιτιστικών και τουριστικών χώρων που υποστηρίζονται*</t>
  </si>
  <si>
    <t>Πληθυσμός που καλύπτεται από έργα στο πλαίσιο στρατηγικών για ολοκληρωμένη εδαφική ανάπτυξη*</t>
  </si>
  <si>
    <t>Στρατηγικές για ολοκληρωμένη χωρική ανάπτυξη που υποστηρίζονται *</t>
  </si>
  <si>
    <t>Ολοκληρωμένα έργα χωρικής ανάπτυξης</t>
  </si>
  <si>
    <t>Στρατηγικές με πρωτοβουλία τοπικών κοινοτήτων που υποστηρίζονται *</t>
  </si>
  <si>
    <t>Άτομα / έτος</t>
  </si>
  <si>
    <t>Έργα</t>
  </si>
  <si>
    <t>Πολιτιστικοί και τουριστικοί χώροι</t>
  </si>
  <si>
    <t>Ενδιαφερόμενοι που συμμετέχουν στην εκπόνηση και την υλοποίηση στρατηγικών για ολοκληρωμένη χωρική ανάπτυξη</t>
  </si>
  <si>
    <t>Ανοιχτοί χώροι που δημιουργούνται ή αποκαθίστανται σε αστικές περιοχές*</t>
  </si>
  <si>
    <t>Συμμετοχές των θεσμικών ενδιαφερομένων</t>
  </si>
  <si>
    <t>Θέσεις εργασίας που δημιουργήθηκαν στις υποστηριζόμενες οντότητες*</t>
  </si>
  <si>
    <t>Θέσεις έρευνας που δημιουργήθηκαν στις υποστηριζόμενες οντότητες*</t>
  </si>
  <si>
    <t xml:space="preserve">Ιδιωτικές επενδύσεις που αντιστοιχούν σε δημόσια στήριξη (από τις οποίες: επιχορηγήσεις, χρηματοδοτικά μέσα)* </t>
  </si>
  <si>
    <t>Μικρές και μεσαίες επιχειρήσεις (ΜΜΕ) που εισάγουν καινοτομίες προϊόντων ή διαδικασιών</t>
  </si>
  <si>
    <t>ΜΜΕ που εισάγουν καινοτομίες μάρκετινγκ ή οργάνωσης</t>
  </si>
  <si>
    <t>ΜΜΕ που καινοτομούν σε ενδοεπιχειρησιακό επίπεδο*</t>
  </si>
  <si>
    <t>Υποβληθείσες αιτήσεις για δίπλωμα ευρεσιτεχνίας*</t>
  </si>
  <si>
    <t>Αιτήσεις για δίπλωμα ευρεσιτεχνίας</t>
  </si>
  <si>
    <t>Αιτήσεις για εμπορικά σήματα και για σχέδια*</t>
  </si>
  <si>
    <t>Αιτήσεις για εμπορικά σήματα και για σχέδια</t>
  </si>
  <si>
    <t xml:space="preserve">Εκδόσεις από υποστηριζόμενα έργα </t>
  </si>
  <si>
    <t>Εκδόσεις</t>
  </si>
  <si>
    <t>Χρήστες νέων και αναβαθμισμένων δημόσιων ψηφιακών υπηρεσιών, προϊόντων και διαδικασιών*</t>
  </si>
  <si>
    <t>Χρήστες νέων και αναβαθμισμένων ψηφιακών υπηρεσιών, προϊόντων και διαδικασιών που αναπτύσσονται από επιχειρήσεις*</t>
  </si>
  <si>
    <t>Επιχειρήσεις υψηλής ψηφιακής έντασης*</t>
  </si>
  <si>
    <t>Νέες επιχειρήσεις που επιβιώνουν στην αγορά*</t>
  </si>
  <si>
    <t>ΜΜΕ που χρησιμοποιούν υπηρεσίες εκκολαπτηρίου μετά τη δημιουργία του εκκολαπτηρίου</t>
  </si>
  <si>
    <t>Επιχειρήσεις με υψηλότερο κύκλο εργασιών*</t>
  </si>
  <si>
    <t>Χρήστες /έτος</t>
  </si>
  <si>
    <t>ΜΜΕ με υψηλότερη προστιθέμενη αξία ανά εργαζόμενο*</t>
  </si>
  <si>
    <t>Μαθητείες που υποστηρίζονται σε ΜΜΕ</t>
  </si>
  <si>
    <t>Προσωπικό ΜΜΕ που ολοκληρώνει κατάρτιση για την απόκτηση δεξιοτήτων για έξυπνη εξειδίκευση, για βιομηχανική μετάβαση και επιχειρηματικότητα (ανά είδος δεξιοτήτων: τεχνικές, διαχειριστικές, επιχειρηματικές, πράσινες, άλλες) *</t>
  </si>
  <si>
    <t>Κατοικίες με συνδρομές σε ευρυζωνικές υπηρεσίες δικτύου πολύ υψηλής χωρητικότητας</t>
  </si>
  <si>
    <t>Επιχειρήσεις με συνδρομές σε ευρυζωνικές υπηρεσίες δικτύου πολύ υψηλής χωρητικότητας</t>
  </si>
  <si>
    <t xml:space="preserve">Ετήσια κατανάλωση πρωτογενούς ενέργειας (εκ της οποίας: κατοικίες, δημόσια κτίρια, επιχειρήσεις, άλλα) </t>
  </si>
  <si>
    <t>MWh/έτος</t>
  </si>
  <si>
    <t>Εκτιμώμενες εκπομπές αερίων του θερμοκηπίου*</t>
  </si>
  <si>
    <t>Τόννοι ισοδυνάμου διοξειδίου του άνθρακα ανά έτος</t>
  </si>
  <si>
    <t xml:space="preserve">Εκτιμώμενες εκπομπές αερίων θερμοκηπίου από λέβητες και συστήματα θέρμανσης που μετατρέπονται από στερεά ορυκτά καύσιμα σε αέριο </t>
  </si>
  <si>
    <t>Συνολική παραγόμενη ενέργεια από ανανεώσιμες πηγές (εκ της οποίας: ηλεκτρική, θερμική) *</t>
  </si>
  <si>
    <t>Εγκατεστημένη πρόσθετη λειτουργική ικανότητα για ενέργεια από ανανεώσιμες πηγές</t>
  </si>
  <si>
    <t>Χρήστες συνδεδεμένοι σε έξυπνα ενεργειακά συστήματα</t>
  </si>
  <si>
    <t>Ανάπτυξη έργων για έξυπνα ενεργειακά συστήματα</t>
  </si>
  <si>
    <t>Πληθυσμός που ωφελείται από αντιπλημμυρικά μέτρα</t>
  </si>
  <si>
    <t>Πληθυσμός που ωφελείται από μέτρα προστασίας από ανεξέλεγκτες πυρκαγιές</t>
  </si>
  <si>
    <t>Τελικοί χρήστες ανά έτος</t>
  </si>
  <si>
    <t>Πληθυσμός που ωφελείται από μέτρα προστασίας από φυσικές καταστροφές που συνδέονται με την κλιματική αλλαγή (εκτός των πλημμυρών και ή των ανεξέλεγκτων πυρκαγιών)</t>
  </si>
  <si>
    <t>Πληθυσμός που ωφελείται από μέτρα προστασίας από φυσικούς κινδύνους που δεν συνδέονται με την κλιματική αλλαγή και κινδύνους που συνδέονται με τις ανθρώπινες δραστηριότητες *</t>
  </si>
  <si>
    <t>Πληθυσμός συνδεδεμένος σε βελτιωμένο δημόσιο δίκτυο ύδρευσης</t>
  </si>
  <si>
    <t>Πληθυσμός συνδεδεμένος σε τουλάχιστον δευτερεύον δημόσιο σύστημα επεξεργασίας λυμάτων</t>
  </si>
  <si>
    <t>Απώλειες νερού σε συστήματα διανομής των δημόσιων δικτύων ύδρευσης</t>
  </si>
  <si>
    <t>Απόβλητα που συλλέγονται χωριστά</t>
  </si>
  <si>
    <t>Ανακυκλωμένα απόβλητα</t>
  </si>
  <si>
    <t>Απόβλητα που χρησιμοποιούνται ως πρώτες ύλες</t>
  </si>
  <si>
    <t>Κυβικά μέτρα ανά έτος</t>
  </si>
  <si>
    <t>Τόννοι ανά έτος</t>
  </si>
  <si>
    <t>Πληθυσμός που ωφελείται από μέτρα για την ποιότητα του αέρα*</t>
  </si>
  <si>
    <t>Πληθυσμός που έχει πρόσβαση σε νέες ή βελτιωμένες πράσινες υποδομές*</t>
  </si>
  <si>
    <t>Αποκατεστημένα εδάφη που χρησιμοποιούνται για χώρους πρασίνου, κοινωνικές κατοικίες, οικονομικές ή άλλες χρήσεις</t>
  </si>
  <si>
    <t>Ετήσιος αριθμός χρηστών νέων ή εκσυγχρονισμένων υπηρεσιών δημόσιων συγκοινωνιών</t>
  </si>
  <si>
    <t>Ετήσιος αριθμός χρηστών νέων ή εκσυγχρονισμένων γραμμών τραμ και μετρό</t>
  </si>
  <si>
    <t>Ετήσιος αριθμός χρηστών των ειδικών υποδομών για ποδηλασία</t>
  </si>
  <si>
    <t>Ετήσιος αριθμός χρηστών νέων οδών και οδών που ανακατασκευάστηκαν, αναβαθμίστηκαν ή εκσυγχρονίστηκαν</t>
  </si>
  <si>
    <t>Εξοικονόμηση χρόνου που οφείλεται στη βελτίωση των οδικών υποδομών</t>
  </si>
  <si>
    <t>Εξοικονόμηση χρόνου που οφείλεται στη βελτίωση των σιδηροδρομικών υποδομών</t>
  </si>
  <si>
    <t>Χρήστες</t>
  </si>
  <si>
    <t>Επιβάτες - χιλιόμετρα/ έτος</t>
  </si>
  <si>
    <t>Ανθρωποημέρες/ έτος</t>
  </si>
  <si>
    <t>Ετήσιος αριθμός χρηστών νέων, αναβαθμισμένων, ανακατασκευασμένων ή εκσυγχρονισμένων σιδηροδρόμων</t>
  </si>
  <si>
    <t>Σιδηροδρομικές εμπορευματικές μεταφορές</t>
  </si>
  <si>
    <t>Εμπορευματικές μεταφορές σε εσωτερικές πλωτές οδούς</t>
  </si>
  <si>
    <t xml:space="preserve">Ετήσιος αριθμός χρηστών νέων ή εκσυγχρονισμένων εγκαταστάσεων για τις υπηρεσίες απασχόλησης </t>
  </si>
  <si>
    <t>Ετήσιος αριθμός χρηστών νέων ή εκσυγχρονισμένων εγκαταστάσεων παιδικής φροντίδας</t>
  </si>
  <si>
    <t xml:space="preserve">Ετήσιος αριθμός χρηστών νέων ή εκσυγχρονισμένων εκπαιδευτικών εγκαταστάσεων </t>
  </si>
  <si>
    <t>Τόννοι - χιλιόμετρα/ έτος</t>
  </si>
  <si>
    <t>Χρήστες/έτος</t>
  </si>
  <si>
    <t>Ετήσιος αριθμός χρηστών νέων ή εκσυγχρονισμένων εγκαταστάσεων κοινωνικής στέγασης</t>
  </si>
  <si>
    <t>Ετήσιος αριθμός χρηστών νέων ή εκσυγχρονισμένων εγκαταστάσεων προσωρινής υποδοχής</t>
  </si>
  <si>
    <t>Ετήσιος αριθμός χρηστών νέων ή εκσυγχρονισμένων ηλεκτρονικών υπηρεσιών υγειονομικής περίθαλψης</t>
  </si>
  <si>
    <t>Ετήσιος αριθμός χρηστών νέων ή εκσυγχρονισμένων εγκαταστάσεων υγειονομικής περίθαλψης</t>
  </si>
  <si>
    <t>Ετήσιος αριθμός χρηστών νέων ή εκσυγχρονισμένων εγκαταστάσεων κοινωνικής μέριμνας</t>
  </si>
  <si>
    <t>Επισκέπτες πολιτιστικών και τουριστικών χώρων που υποστηρίζονται *</t>
  </si>
  <si>
    <t>Επισκέπτες ανά έτος</t>
  </si>
  <si>
    <t>Εκτιμώμενες εκπομπές αερίων του θερμοκηπίου από δραστηριότητες που καταγράφονται στο Παράρτημα Ι της Οδηγίας 2003/87/ΕΕ στις υποστηριζόμενες επιχειρήσεις</t>
  </si>
  <si>
    <t>4.α</t>
  </si>
  <si>
    <t>4.β</t>
  </si>
  <si>
    <t>4.γ</t>
  </si>
  <si>
    <t>4.δ</t>
  </si>
  <si>
    <t>4.ε</t>
  </si>
  <si>
    <t>4.στ</t>
  </si>
  <si>
    <t>4.ζ</t>
  </si>
  <si>
    <t>4.η</t>
  </si>
  <si>
    <t>4.θ</t>
  </si>
  <si>
    <t>4.ι</t>
  </si>
  <si>
    <t>4.ια</t>
  </si>
  <si>
    <t>ΣΠ4_ΕΤΠΑ</t>
  </si>
  <si>
    <t>ΣΠ4_ΕΚΤ</t>
  </si>
  <si>
    <t>4.ιγ / Παροχή τροφίμων</t>
  </si>
  <si>
    <t>4.ιγ / Παροχή υλικής βοήθειας</t>
  </si>
  <si>
    <t>4.ιγ / Παροχή στήριξης μέσω κουπονιών ή δελτίων</t>
  </si>
  <si>
    <t>4.ιβ / πράξεις που δεν απευθύνονται σε απόρους</t>
  </si>
  <si>
    <t>4.ιβ / πράξεις που απευθύνονται σε απόρους</t>
  </si>
  <si>
    <t>ΕΕCO01</t>
  </si>
  <si>
    <t>ΕΕCO02</t>
  </si>
  <si>
    <t>ΕΕCO03</t>
  </si>
  <si>
    <t>ΕΕCO04</t>
  </si>
  <si>
    <t>ΕΕCO05</t>
  </si>
  <si>
    <t>ΕΕCO06</t>
  </si>
  <si>
    <t>ΕΕCO07</t>
  </si>
  <si>
    <t>ΕΕCO08</t>
  </si>
  <si>
    <t>ΕΕCO09</t>
  </si>
  <si>
    <t>ΕΕCO10</t>
  </si>
  <si>
    <t>ΕΕCO11</t>
  </si>
  <si>
    <t>ΕΕCO12</t>
  </si>
  <si>
    <t>ΕΕCO13</t>
  </si>
  <si>
    <t>ΕΕCO14</t>
  </si>
  <si>
    <t>ΕΕCO15</t>
  </si>
  <si>
    <t>ΕΕCO16</t>
  </si>
  <si>
    <t>ΕΕCO17</t>
  </si>
  <si>
    <t>ΕΕCO18</t>
  </si>
  <si>
    <t>ΕΕCO19</t>
  </si>
  <si>
    <t>ΕΕCR01</t>
  </si>
  <si>
    <t>ΕΕCR02</t>
  </si>
  <si>
    <t>ΕΕCR03</t>
  </si>
  <si>
    <t>ΕΕCR04</t>
  </si>
  <si>
    <t>ΕΕCR05</t>
  </si>
  <si>
    <t>ΕΕCR06</t>
  </si>
  <si>
    <t>ΕSCO01</t>
  </si>
  <si>
    <t>ΕSCO02</t>
  </si>
  <si>
    <t>ΕSCO03</t>
  </si>
  <si>
    <t>ΕSCO04</t>
  </si>
  <si>
    <t>ΕSCO05</t>
  </si>
  <si>
    <t>ΕSCO06</t>
  </si>
  <si>
    <t>ΕSCO07</t>
  </si>
  <si>
    <t>ΕSCO08</t>
  </si>
  <si>
    <t>ΕΜCO01</t>
  </si>
  <si>
    <t>ΕΜCO02</t>
  </si>
  <si>
    <t>ΕΜCO03</t>
  </si>
  <si>
    <t>ΕΜCO04</t>
  </si>
  <si>
    <t>ΕΜCO05</t>
  </si>
  <si>
    <t>ΕΜCO06</t>
  </si>
  <si>
    <t>ΕΜCO07</t>
  </si>
  <si>
    <t>ΕΜCO08</t>
  </si>
  <si>
    <t>ΕΜCO09</t>
  </si>
  <si>
    <t>ΕΜCO10</t>
  </si>
  <si>
    <t>ΕΜCO11</t>
  </si>
  <si>
    <t>ΕΜCR01</t>
  </si>
  <si>
    <t>ΕΜCR02</t>
  </si>
  <si>
    <t>ΕΜCR03</t>
  </si>
  <si>
    <t>ΕΜCR04</t>
  </si>
  <si>
    <t>ΕΜCR05</t>
  </si>
  <si>
    <t>ΕΜCR06</t>
  </si>
  <si>
    <t>ΕΜCR07</t>
  </si>
  <si>
    <t>ΕΜCR08</t>
  </si>
  <si>
    <t>ΕΜCR09</t>
  </si>
  <si>
    <t>ΕΜCR10</t>
  </si>
  <si>
    <t>ΕΜCR11</t>
  </si>
  <si>
    <t>ΕΜCR12</t>
  </si>
  <si>
    <t>ΕΜCR13</t>
  </si>
  <si>
    <t>ΕΜCR14</t>
  </si>
  <si>
    <t>ΕΜCR15</t>
  </si>
  <si>
    <t>ΕΜCR16</t>
  </si>
  <si>
    <t>ΕΜCR17</t>
  </si>
  <si>
    <t>ΕΜCR18</t>
  </si>
  <si>
    <t>ΕΜCR19</t>
  </si>
  <si>
    <t>ΕΜCR20</t>
  </si>
  <si>
    <t>ΕΜCR21</t>
  </si>
  <si>
    <t>ΕΜCR22</t>
  </si>
  <si>
    <t>ΕΜCR23</t>
  </si>
  <si>
    <t>ΕΜCR24</t>
  </si>
  <si>
    <t>ΕΜCR25</t>
  </si>
  <si>
    <t>ΕΜCR26</t>
  </si>
  <si>
    <t>ΕΜCR27</t>
  </si>
  <si>
    <t>συνολικός αριθμός συμμετεχόντων</t>
  </si>
  <si>
    <t>αριθμός ατόμων</t>
  </si>
  <si>
    <t>άνεργοι, συμπεριλαμβανομένων των μακροχρόνια ανέργων</t>
  </si>
  <si>
    <t>μακροχρόνια άνεργοι</t>
  </si>
  <si>
    <t>οικονομικώς αδρανή άτομα</t>
  </si>
  <si>
    <t>απασχολούμενοι, συμπεριλαμβανομένων των αυτοαπασχολουμένων</t>
  </si>
  <si>
    <t>αριθμός παιδιών ηλικίας έως 18 ετών</t>
  </si>
  <si>
    <t>αριθμός νέων ηλικίας 18-29 ετών</t>
  </si>
  <si>
    <t>αριθμός συμμετεχόντων ηλικίας 55 ετών και άνω</t>
  </si>
  <si>
    <t>με μόρφωση κατώτερης δευτεροβάθμιας εκπαίδευσης ή χαμηλότερης βαθμίδας (ISCED 0-2)</t>
  </si>
  <si>
    <t>με μόρφωση ανώτερης δευτεροβάθμιας (ISCED 3) ή μεταδευτεροβάθμιας εκπαίδευσης (ISCED 4)</t>
  </si>
  <si>
    <t>με μόρφωση τριτοβάθμιας εκπαίδευσης (ISCED 5 έως 8)</t>
  </si>
  <si>
    <t>συμμετέχοντες με αναπηρίες</t>
  </si>
  <si>
    <t>υπήκοοι τρίτων χωρών</t>
  </si>
  <si>
    <t>συμμετέχοντες αλλοδαπής προέλευσης</t>
  </si>
  <si>
    <t>μειονότητες (συμπεριλαμβανομένων περιθωριοποιημένων κοινοτήτων, όπως οι Ρομά)</t>
  </si>
  <si>
    <t>άστεγοι ή άτομα που αντιμετωπίζουν στεγαστικό αποκλεισμό</t>
  </si>
  <si>
    <t>συμμετέχοντες από αγροτικές περιοχές</t>
  </si>
  <si>
    <t>αριθμός υποστηριζόμενων δημόσιων διοικήσεων ή δημόσιων υπηρεσιών σε εθνικό, περιφερειακό ή τοπικό επίπεδο</t>
  </si>
  <si>
    <t>αριθμός φορέων</t>
  </si>
  <si>
    <t>αριθμός υποστηριζόμενων πολύ μικρών, μικρών και μεσαίων επιχειρήσεων (συμπεριλαμβανομένων συνεταιριστικών και κοινωνικών επιχειρήσεων)</t>
  </si>
  <si>
    <t>αριθμός επιχειρήσεων</t>
  </si>
  <si>
    <t>αριθμός συμμετεχόντων ηλικίας 65 ετών και άνω</t>
  </si>
  <si>
    <t>αριθμός συμμετεχόντων αλλοδαπής προέλευσης, μειονότητες (συμπεριλαμβανομένων των περιθωριοποιημένων κοινοτήτων, όπως οι Ρομά)</t>
  </si>
  <si>
    <t>συνολική χρηματική αξία των διανεμηθέντων τροφίμων και αγαθών</t>
  </si>
  <si>
    <t>ευρώ</t>
  </si>
  <si>
    <t>συνολική αξία της επισιτιστικής βοήθειας</t>
  </si>
  <si>
    <t>συνολική χρηματική αξία των τροφίμων για τους αστέγους,</t>
  </si>
  <si>
    <t>συνολική χρηματική αξία των τροφίμων για άλλες ομάδες-στόχους</t>
  </si>
  <si>
    <t>συνολική αξία των διανεμηθέντων αγαθών</t>
  </si>
  <si>
    <t>συνολική χρηματική αξία των αγαθών για παιδιά</t>
  </si>
  <si>
    <t>συνολική χρηματική αξία των αγαθών για αστέγους</t>
  </si>
  <si>
    <t>συνολική χρηματική αξία των αγαθών για άλλες ομάδες-στόχους</t>
  </si>
  <si>
    <t>συνολική ποσότητα της διανεμηθείσας επισιτιστικής βοήθειας</t>
  </si>
  <si>
    <t>τόνοι</t>
  </si>
  <si>
    <t>μερίδιο των τροφίμων για τα οποία το πρόγραμμα κάλυψε μόνο τη μεταφορά, τη διανομή και την αποθήκευση</t>
  </si>
  <si>
    <t>ποσοστό</t>
  </si>
  <si>
    <t>αναλογία των προϊόντων τροφίμων που συγχρηματοδοτήθηκαν από το ΕΚΤ+ στον συνολικό όγκο των τροφίμων που διανεμήθηκαν στους δικαιούχους</t>
  </si>
  <si>
    <t>EECO 01</t>
  </si>
  <si>
    <t>EECO 02</t>
  </si>
  <si>
    <t>EECO 03</t>
  </si>
  <si>
    <t>EECO 04</t>
  </si>
  <si>
    <t>EECO 05</t>
  </si>
  <si>
    <t>EECO 06</t>
  </si>
  <si>
    <t>EECO 07</t>
  </si>
  <si>
    <t>EECO 08</t>
  </si>
  <si>
    <t>EECO 09</t>
  </si>
  <si>
    <t>EECO 10</t>
  </si>
  <si>
    <t>EECO 11</t>
  </si>
  <si>
    <t>συμμετέχοντες που αναζητούν εργασία αμέσως μετά τη συμμετοχή τους</t>
  </si>
  <si>
    <t>συμμετέχοντες που παρακολουθούν προγράμματα εκπαίδευσης ή κατάρτισης αμέσως μετά τη συμμετοχή τους</t>
  </si>
  <si>
    <t>συμμετέχοντες που αποκτούν τυπικό επαγγελματικό προσόν αμέσως μετά τη συμμετοχή τους</t>
  </si>
  <si>
    <t>συμμετέχοντες που εργάζονται, συμπεριλαμβανομένης της αυτοαπασχόλησης, αμέσως μετά τη συμμετοχή τους</t>
  </si>
  <si>
    <t>συμμετέχοντες που εργάζονται, συμπεριλαμβανομένης της αυτοαπασχόλησης, έξι μήνες μετά τη συμμετοχή τους</t>
  </si>
  <si>
    <t>συμμετέχοντες με βελτιωμένη κατάσταση στην αγορά εργασίας έξι μήνες μετά τη συμμετοχή τους</t>
  </si>
  <si>
    <t>αριθμός των τελικών αποδεκτών επισιτιστικής βοήθειας</t>
  </si>
  <si>
    <t>άτομα</t>
  </si>
  <si>
    <t>αριθμός γυναικών</t>
  </si>
  <si>
    <t>αριθμός τελικών αποδεκτών ηλικίας 65 ετών και άνω</t>
  </si>
  <si>
    <t>αριθμός τελικών αποδεκτών με αναπηρίες</t>
  </si>
  <si>
    <t>αριθμός υπηκόων τρίτων χωρών</t>
  </si>
  <si>
    <t>αριθμός τελικών αποδεκτών αλλοδαπής προέλευσης και μειονότητες (συμπεριλαμβανομένων των περιθωριοποιημένων κοινοτήτων, όπως οι Ρομά)</t>
  </si>
  <si>
    <t>αριθμός άστεγων τελικών αποδεκτών ή τελικών αποδεκτών που αντιμετωπίζουν στεγαστικό αποκλεισμό</t>
  </si>
  <si>
    <t>αριθμός των τελικών αποδεκτών υλικής βοήθειας</t>
  </si>
  <si>
    <t>αριθμός τελικών αποδεκτών ηλικίας των 65 ετών και άνω</t>
  </si>
  <si>
    <t>αριθμός τελικών αποδεκτών που επωφελούνται από κουπόνια ή δελτία</t>
  </si>
  <si>
    <t>EECR 01</t>
  </si>
  <si>
    <t>EECR 02</t>
  </si>
  <si>
    <t>EECR 03</t>
  </si>
  <si>
    <t>EECR 04</t>
  </si>
  <si>
    <t>ΤΔΜ / Πράξεις τύπου ΕΤΠΑ</t>
  </si>
  <si>
    <t>ΤΔΜ / Πράξεις τύπου ΕΚΤ+</t>
  </si>
  <si>
    <t>RCO 01</t>
  </si>
  <si>
    <t>Υποστηριζόμενες επιχειρήσεις (από τις οποίες: πολύ μικρές, μικρές, μεσαίες, μεγάλες)</t>
  </si>
  <si>
    <t>RCO 02</t>
  </si>
  <si>
    <t>RCO 03</t>
  </si>
  <si>
    <t>RCO 04</t>
  </si>
  <si>
    <t>RCO 05</t>
  </si>
  <si>
    <t>RCO 07</t>
  </si>
  <si>
    <t>RCO 10</t>
  </si>
  <si>
    <t>RCO 121</t>
  </si>
  <si>
    <t>Επιχειρήσεις που υποστηρίζονται για την επίτευξη της μείωσης των αερίων του θερμοκηπίου από δραστηριότητες που καταγράφονται στο Παράρτημα Ι της Οδηγίας 2003/87/ΕΕ</t>
  </si>
  <si>
    <t>RCO 13</t>
  </si>
  <si>
    <t>RCO 15</t>
  </si>
  <si>
    <t>RCO 101</t>
  </si>
  <si>
    <t>RCO 18</t>
  </si>
  <si>
    <t>RCO 19</t>
  </si>
  <si>
    <t>RCO 20</t>
  </si>
  <si>
    <t>RCO 104</t>
  </si>
  <si>
    <t>RCO 22</t>
  </si>
  <si>
    <t>Πρόσθετη παραγωγική ικανότητα για ενέργεια από ανανεώσιμες πηγές (εκ τη οποίας: ηλεκτρική, θερμική)</t>
  </si>
  <si>
    <t>RCO 34</t>
  </si>
  <si>
    <t>RCO 107</t>
  </si>
  <si>
    <t>RCO 119</t>
  </si>
  <si>
    <t>RCO 36</t>
  </si>
  <si>
    <t>RCO 38</t>
  </si>
  <si>
    <t>RCO 39</t>
  </si>
  <si>
    <t>RCO 55</t>
  </si>
  <si>
    <t>RCO 56</t>
  </si>
  <si>
    <t>RCO 57</t>
  </si>
  <si>
    <t>Ικανότητα φιλικού προς το περιβάλλον τροχαίου υλικού μαζικών δημόσιων συγκοινωνιών</t>
  </si>
  <si>
    <t>RCO 58</t>
  </si>
  <si>
    <t>Υποδομές για ποδηλασία που υποστηρίζονται</t>
  </si>
  <si>
    <t>RCO 60</t>
  </si>
  <si>
    <t>RCO 61</t>
  </si>
  <si>
    <t>RCO 66</t>
  </si>
  <si>
    <t>RCO 67</t>
  </si>
  <si>
    <t>RCO 113</t>
  </si>
  <si>
    <t>Πληθυσμός που καλύπτεται από έργα στο πλαίσιο ολοκληρωμένων δράσεων για την κοινωνικοοικονομική ένταξη περιθωριοποιημένων κοινοτήτων, νοικοκυριών χαμηλού εισοδήματος και μειονεκτουσών ομάδων</t>
  </si>
  <si>
    <t>RCO 69</t>
  </si>
  <si>
    <t>RCO 70</t>
  </si>
  <si>
    <t>RCR 01</t>
  </si>
  <si>
    <t>Θέσεις εργασίας που δημιουργήθηκαν στις υποστηριζόμενες οντότητες</t>
  </si>
  <si>
    <t>RCR 102</t>
  </si>
  <si>
    <t>Θέσεις έρευνας που δημιουργήθηκαν στις υποστηριζόμενες οντότητες</t>
  </si>
  <si>
    <t>RCR 02</t>
  </si>
  <si>
    <t>Ιδιωτικές επενδύσεις που αντιστοιχούν σε δημόσια στήριξη (από τις οποίες: επιχορηγήσεις, χρηματοδοτικά μέσα)</t>
  </si>
  <si>
    <t>RCR 03</t>
  </si>
  <si>
    <t>RCR 04</t>
  </si>
  <si>
    <t>RCR 05</t>
  </si>
  <si>
    <t>ΜΜΕ που καινοτομούν σε ενδοεπιχειρησιακό επίπεδο</t>
  </si>
  <si>
    <t>RCR 06</t>
  </si>
  <si>
    <t>Υποβληθείσες αιτήσεις για δίπλωμα ευρεσιτεχνίας</t>
  </si>
  <si>
    <t>RCR 11</t>
  </si>
  <si>
    <t>Χρήστες νέων και αναβαθμισμένων δημόσιων ψηφιακών υπηρεσιών, προϊόντων και διαδικασιών</t>
  </si>
  <si>
    <t>RCR 12</t>
  </si>
  <si>
    <t>Χρήστες νέων και αναβαθμισμένων ψηφιακών υπηρεσιών, προϊόντων και διαδικασιών που αναπτύσσονται από επιχειρήσεις</t>
  </si>
  <si>
    <t>RCR 17</t>
  </si>
  <si>
    <t>Νέες επιχειρήσεις που επιβιώνουν στην αγορά</t>
  </si>
  <si>
    <t>RCR 18</t>
  </si>
  <si>
    <t>RCR 97</t>
  </si>
  <si>
    <t>RCR 98</t>
  </si>
  <si>
    <t>Προσωπικό ΜΜΕ που ολοκληρώνει κατάρτιση για την απόκτηση δεξιοτήτων για έξυπνη εξειδίκευση, για βιομηχανική μετάβαση και επιχειρηματικότητα (ανά είδος δεξιοτήτων: τεχνικές, διαχειριστικές, επιχειρηματικές, πράσινες, άλλες)</t>
  </si>
  <si>
    <t>RCR 26</t>
  </si>
  <si>
    <t>RCR 29</t>
  </si>
  <si>
    <t>Εκτιμώμενες εκπομπές αερίων του θερμοκηπίου</t>
  </si>
  <si>
    <t>RCR 31</t>
  </si>
  <si>
    <t>Συνολική παραγόμενη ενέργεια από ανανεώσιμες πηγές (εκ της οποίας: ηλεκτρική, θερμική)</t>
  </si>
  <si>
    <t>RCR 32</t>
  </si>
  <si>
    <t>RCR 47</t>
  </si>
  <si>
    <t>RCR 48</t>
  </si>
  <si>
    <t>RCR 50</t>
  </si>
  <si>
    <t>Πληθυσμός που ωφελείται από μέτρα για την ποιότητα του αέρα</t>
  </si>
  <si>
    <t>RCR 52</t>
  </si>
  <si>
    <t>RCR 62</t>
  </si>
  <si>
    <t>RCR 63</t>
  </si>
  <si>
    <t>RCR 64</t>
  </si>
  <si>
    <t>RCR 65</t>
  </si>
  <si>
    <t>RCR 70</t>
  </si>
  <si>
    <t>RCR 71</t>
  </si>
  <si>
    <t>RCR 72</t>
  </si>
  <si>
    <t>RCR 73</t>
  </si>
  <si>
    <t>RCR 74</t>
  </si>
  <si>
    <t>RCR 29a</t>
  </si>
  <si>
    <t>Υποδομές για ποδηλασία που υποστηρίζονται*</t>
  </si>
  <si>
    <t>Χωρητικότητα νέων ή εκσυγχρονισμένων εγκαταστάσεων κοινωνικής στέγασης*</t>
  </si>
  <si>
    <t>Διάσταση 6_ΔΕΥΤΕΡΕΥΩΝ ΘΕΜΑΤΙΚΟΣ ΣΤΟΧΟΣ ΕΚΤ+</t>
  </si>
  <si>
    <t>Συνεισφορά σε πράσινες δεξιότητες και θέσεις εργασίας και στην πράσινη οικονομία</t>
  </si>
  <si>
    <t>Ανάπτυξη ψηφιακών δεξιοτήτων και θέσεων εργασίας</t>
  </si>
  <si>
    <t>Επενδύσεις στην έρευνα και καινοτομία και στην έξυπνη εξειδίκευση</t>
  </si>
  <si>
    <t>Επενδύσεις στις μικρές και μεσαίες επιχειρήσεις (ΜΜΕ)</t>
  </si>
  <si>
    <t>Καταπολέμηση των διακρίσεων</t>
  </si>
  <si>
    <t>Αντιμετώπιση της παιδικής φτώχειας</t>
  </si>
  <si>
    <t>Δημιουργία ικανοτήτων για τους κοινωνικούς εταίρους</t>
  </si>
  <si>
    <t>Δημιουργία ικανοτήτων για τις οργανώσεις της κοινωνίας των πολιτών</t>
  </si>
  <si>
    <t>Άνευ αντικείμενου</t>
  </si>
  <si>
    <t>Αντιμετώπιση των προκλήσεων που εντοπίστηκαν στο Ευρωπαϊκό Εξάμηνο</t>
  </si>
  <si>
    <t>Διάσταση 7_Ισότητα φύλων</t>
  </si>
  <si>
    <t>Στοχοθέτηση για την ισότητα των φύλων</t>
  </si>
  <si>
    <t>Συνεκτίμηση της διάστασης του φύλου</t>
  </si>
  <si>
    <t>Ουδετερότητα ως προς το φύλο</t>
  </si>
  <si>
    <t>ΤΣ</t>
  </si>
  <si>
    <t>ΣΔΑΜ</t>
  </si>
  <si>
    <t>ΠεΠ</t>
  </si>
  <si>
    <t>ΤοΠ</t>
  </si>
  <si>
    <t>ΕΑΣ</t>
  </si>
  <si>
    <t>Πρόγραμμα (συντ.)</t>
  </si>
  <si>
    <t>PSO472</t>
  </si>
  <si>
    <t>Πλήθος φορέων που αναπτύσσουν υπηρεσίες υποστήριξης επιχειρήσεων</t>
  </si>
  <si>
    <t>Συμβάσεις παροχής υπηρεσιών και προμηθειών</t>
  </si>
  <si>
    <t>PSO693</t>
  </si>
  <si>
    <t>Συμβάσεις</t>
  </si>
  <si>
    <t>Επικοινωνιακά σχέδια δράσης</t>
  </si>
  <si>
    <t>PSO694</t>
  </si>
  <si>
    <t>Σχέδια</t>
  </si>
  <si>
    <t>PSO696</t>
  </si>
  <si>
    <t>PSR472</t>
  </si>
  <si>
    <t>Πλήθος έργων στήριξης επιχειρήσεων που ολοκληρώνονται επιτυχώς</t>
  </si>
  <si>
    <t>Οντότητες</t>
  </si>
  <si>
    <t>Εργα</t>
  </si>
  <si>
    <t>PSO697</t>
  </si>
  <si>
    <t>Ενέργειες</t>
  </si>
  <si>
    <t>Ανταγωνιστικότητα</t>
  </si>
  <si>
    <t>PSR473</t>
  </si>
  <si>
    <t>Ενέργειες επικοινωνίας και προβολής</t>
  </si>
  <si>
    <t>PSR791</t>
  </si>
  <si>
    <t>Αριθμός ΜΜΕ που η λειτουργία τους συνεχίζεται 12 μήνες μετά την λήξη της παρέμβασης</t>
  </si>
  <si>
    <t>οντότητες</t>
  </si>
  <si>
    <t>-</t>
  </si>
  <si>
    <t>ΕΙΔΟΣ ΔΕΙΚΤΗ</t>
  </si>
  <si>
    <t>ΚΩΔ. ΔΕΙΚΤΗ</t>
  </si>
  <si>
    <t>Πρόγραμμα</t>
  </si>
  <si>
    <t>Ονομ. Δείκτη</t>
  </si>
  <si>
    <t>ΛΑΠ</t>
  </si>
  <si>
    <t>ΜΕΤ</t>
  </si>
  <si>
    <t>ΠΑΡΑΡΤΗΜΑ ΙΙ: ΠΙΝΑΚΑΣ ΔΕΙΚΤΩΝ ΕΚΡΟΗΣ (ανά Ειδικό Στόχο &amp; Κατηγορία Περιφέρειας)</t>
  </si>
  <si>
    <t xml:space="preserve"> Αριθμός ΜΜΕ που ωφελήθηκαν από επιτυχώς ολοκληρωθείσες δράσεις διαρθρωτικής προσαρμογής </t>
  </si>
  <si>
    <t>ΠΑΡΑΡΤΗΜΑ ΙΙ: ΠΙΝΑΚΑΣ ΔΕΙΚΤΩΝ ΑΠΟΤΕΛΕΣΜΑΤΟΣ (ανά Ειδικό Στόχο &amp; Κατηγορία Περιφέρειας)</t>
  </si>
  <si>
    <t>ΚΟΙΝΟΣ ΔΕΙΚΤΗΣ</t>
  </si>
  <si>
    <t>ΕΙΔΙΚΟΣ ΔΕΙΚΤΗΣ</t>
  </si>
  <si>
    <t>ΟΠΣ/ΔΑ</t>
  </si>
  <si>
    <t>Πηγή δεδομένων</t>
  </si>
  <si>
    <t>Δικαιούχοι που υποστηρίζονται</t>
  </si>
  <si>
    <t>δικαιούχοι</t>
  </si>
  <si>
    <t>PSO692a</t>
  </si>
  <si>
    <t>Άτομα που εκπαιδεύτηκαν/ καταρτίστηκαν στους Δικαιούχους</t>
  </si>
  <si>
    <t>PSO692b</t>
  </si>
  <si>
    <t>Άτομα που εκπαιδεύτηκαν/ καταρτίστηκαν εκτός Δικαιούχων</t>
  </si>
  <si>
    <t>PSO920</t>
  </si>
  <si>
    <t>Ερευνητές που εργάζονται σε υποστηριζόμενα ερευνητικά έργα</t>
  </si>
  <si>
    <t>Iσοδύναμα πλήρους απασχόλησης</t>
  </si>
  <si>
    <t xml:space="preserve">ΕΙΔΙΚΟΣ ΔΕΙΚΤΗΣ </t>
  </si>
  <si>
    <t>PSR920</t>
  </si>
  <si>
    <t xml:space="preserve">Θέσεις έρευνας που δημιουργήθηκαν στα υποστηριζόμενα ερευνητικά έργα </t>
  </si>
  <si>
    <t>ΙΠΑ</t>
  </si>
  <si>
    <t>ΣΧΟΛΙΟ</t>
  </si>
  <si>
    <t>1.vi</t>
  </si>
  <si>
    <t>RCO125</t>
  </si>
  <si>
    <t>Υποστηριζόμενες επιχειρήσεις που συνδέονται κυρίως με παραγωγικές επενδύσεις σε ψηφιακές τεχνολογίες και καινοτομίες στον τομέα της υπερπροηγμένης τεχνολογίας</t>
  </si>
  <si>
    <t>RCO126</t>
  </si>
  <si>
    <t>RCO127</t>
  </si>
  <si>
    <t>Υποστηριζόμενες επιχειρήσεις που συνδέονται κυρίως με παραγωγικές επενδύσεις σε καθαρές και αποδοτικές ως προς τη χρήση των πόρων τεχνολογίες</t>
  </si>
  <si>
    <t>Υποστηριζόμενες επιχειρήσεις που συνδέονται κυρίως με παραγωγικές επενδύσεις στον τομέα των βιοτεχνολογιών</t>
  </si>
  <si>
    <t>Θέσεις έρευνας που δημιουργήθηκαν στα υποστηριζόμενα ερευνητικά έργα</t>
  </si>
  <si>
    <t>Επιχειρήσεις που υποστηρίζονται  με μικροπιστώσεις</t>
  </si>
  <si>
    <t>Επιχειρήσεις γυναικών που υποστηρίζονται   με μικροπιστώσεις</t>
  </si>
  <si>
    <t>Νεοϊδρυόμενες Επιχειρήσεις που  ενισχύονται</t>
  </si>
  <si>
    <t>PSO474</t>
  </si>
  <si>
    <t>PSO476</t>
  </si>
  <si>
    <t>PSO475</t>
  </si>
  <si>
    <t>Επιχειρήσεις γυναικών που υποστηρίζονται με μικροπιστώσεις</t>
  </si>
  <si>
    <t>1.vii</t>
  </si>
  <si>
    <t>RCO128</t>
  </si>
  <si>
    <t>Υποστηριζόμενες επιχειρήσεις που συνδέονται κυρίως με την προώθηση ικανοτήτων διπλής χρήσης και αμυντικών ικανοτήτων (RearmEU)</t>
  </si>
  <si>
    <t>Υπάρχων Στόχος (2029)</t>
  </si>
  <si>
    <t>Προσθήκη νέας προτεραιότητας για αμυντικές τεχνολογίες &amp; τεχνολογίες διττής χρήσης. Γίνεται παραδοχή ότι περίπου 60 εκ. € ΔΔ θα ενισχύσουν Μεγάλες Επιχειρήσεις (με μέσο μοναδιαίο κόστος 5 εκ. €) και 29 εκ. € θα ενισχύουν ΜΜΕ και ερευνητικά κέντρα με μέσο μοναδίαιο κόστος 0,5 εκ. € ανά συμμετοχή του φορέα. Γίνεται παραδοχή ότι θα εργασθεί 1  ΙΠΑ υφιστάμενου ερευνητικού προσωπικού.</t>
  </si>
  <si>
    <t>Ο διαθέσιμος προϋπολογισμός μειώνεται από 127 εκ. € ΔΔ σε 64,1 εκ. € ΔΔ, προκειμένου 62,9 εκ. € ΔΔ να συνδράμουν στη δημιουργία της νέας Προτεραιότητας 8. Οι υπάρχοντες δείκτες μειώθηκαν αναλογικά με τη μείωση του διαθέσιμου προϋπολογισμού</t>
  </si>
  <si>
    <t>Δεν επηρεάζονται οι υπάρχοντες δείκτες από τη μικρή μείωση του π/υ του ΕΣ 1.3 στην Προτεραιότητα (της τάξης του 2,8%) δεδομένου ότι το πεδίο παρέμβασης από όπου αντλούνται δεν συμβάλλει σε αυτούς τους δείκτες</t>
  </si>
  <si>
    <t>Δεν επηρεάζονται οι υπάρχοντες δείκτες από τη μικρή μείωση του π/υ του ΕΣ 1.3 στην Προτεραιότητα (της τάξης του 2,8%) δεδομένου ότι η δράση του πεδίου παρέμβασης από όπου αντλούνται δεν συμβάλλει σε αυτούς τους δείκτες</t>
  </si>
  <si>
    <t>Νέος Στόχος (Β' ΑΝΑΘ.)</t>
  </si>
  <si>
    <t>PSO480</t>
  </si>
  <si>
    <t>Αριθμός υποστηριζόμενων μεγάλων επιχειρήσεων</t>
  </si>
  <si>
    <t>PSR481</t>
  </si>
  <si>
    <t xml:space="preserve">Αριθμός Μεγάλων Επιχειρήσεων που ολοκλήρωσαν επιτυχώς δράσεις προσαρμογής τους  σε αλλαγές </t>
  </si>
  <si>
    <t>προστίθεται δείκτης για μεγάλες επιχειρήσεις</t>
  </si>
  <si>
    <t xml:space="preserve">Ο διαθέσιμος προϋπολογισμός μειώνεται από 305,1 εκ. € ΔΔ σε242,3 εκ. € ΔΔ, προκειμένου 62,8 εκ. € ΔΔ να συνδράμουν στη δημιουργία των νέων Προτεραιότητων  9 και 10. Οι υπάρχοντες δείκτες μειώθηκαν αναλογικά της μείωσης των αντίστοχων εκροών </t>
  </si>
  <si>
    <t xml:space="preserve">Η μικρή μείωση π/υ στις δράσεις για νέες επιχειρήσεις, δεν επηρεάζει τις σχετικές  τιμές δεικτών </t>
  </si>
  <si>
    <t xml:space="preserve">Δεν είχε τεθεί τιμή - στόχος έως την 1η αναθεώρηση, Η τιμή δείκτη  στα οριζόντια  έργα όταν είναι μονάδα, κατανέμεται στη κατηγορία περιφέρειας που έχει τον υψηλότερο προϋπολογισμό. Ως εκ τούτου οι τιμές δεικτών αφορούν αποκλειστικά στις ΛΑΠ.
</t>
  </si>
  <si>
    <t xml:space="preserve">Δεν είχε τεθεί τιμή - στόχος έως την 1η αναθεώρηση,  Η τιμή δείκτη  στα οριζόντια  έργα όταν είναι μονάδα, κατανέμεται στη κατηγορία περιφέρειας που έχει τον υψηλότερο προϋπολογισμό.Ως εκ τούτου οι τιμές δεικτών αφορούν αποκλειστικά στις ΛΑΠ.
</t>
  </si>
  <si>
    <t>Προσθήκη νέας προτεραιότητας για δεξιότητες στους τομείς Αμυνας και Ασφάλειας
Γίνεται παραδοχή ότι:
 περίπου 7.5 εκ. € ΔΔ θα ενισχύσουν 50 ΜμΕ και 7 Μεγάλες Επιχειρήσεις (με μέσο μοναδιαίο κόστος 130..000. € και 150.000κ.€ αντίστοιχα) και . 
περίπου 25,8 εκ. € ΔΔ θα ενισχύσουν 9.550 συμμετέχοντες σε δράσεις reskilling- upskilling εργαζομένωνσε  (με μέσο μοναδιαίο κόστος 2.800. € Οι τιμές δεικτη EECO05 δεν ακολουθούν ακριβώς τη κλέιδα ανά κατηγορία περιφέρειας  (κατ εφαρμογή του άρθρου 63 ΚΚΔ)</t>
  </si>
  <si>
    <t xml:space="preserve">Αριθμός ΜΜΕ που ωφελήθηκαν από επιτυχώς ολοκληρωθείσες δράσεις διαρθρωτικής προσαρμογής </t>
  </si>
  <si>
    <t>Προσθήκη νέας προτεραιότητας για δεξιότητες στους τομείς Αμυνας και Ασφάλειας
Γίνεται παραδοχή ότι:
- περίπου 7.5 εκ. € ΔΔ θα ενισχύσουν 50 ΜμΕ και 7 Μεγάλες Επιχειρήσεις (με μέσο μοναδιαίο κόστος 130..000. € και 150.000κ.€ αντίστοιχα)Γίνεται η υπόθεση ότι το 90% των επιχειρήσεων θα ολοκληρώσουν επιτυχώς τις δράσεις  .  . 
-περίπου 25,8 εκ. € ΔΔ θα ενισχύσουν 9.550 συμμετέχοντες σε δράσεις reskilling- upskilling εργαζομένωνσε  (με μέσο μοναδιαίο κόστος 2.800. € Οι τιμές δεικτη EECO05 δεν ακολουθούν ακριβώς τη κλέιδα ανά κατηγορία περιφέρειας  (κατ εφαρμογή του άρθρου 63 ΚΚΔ)  Γίνεται η υπόθεση ότι το 55% των συμμετεχόντων θα λάβουν πιστοποίηση.</t>
  </si>
  <si>
    <t>Ο διαθέσιμος προϋπολογισμός μειώνεται από 225,8 εκ. € ΔΔ σε 188,2 εκ. € ΔΔ, προκειμένου 37,7 εκ. € ΔΔ  να συνδράμουν στη δημιουργία των νέων Προτεραιότητων  9 και 10. Οι υπάρχοντες δείκτες μειώθηκαν ακολουθώντας τη  μείωση των αντίστοχων εκροών Για τον δείκτη EECR03 Οι τιμές δεικτη  ανακατανέμονταιανά κατηγορία περιφέρειας υπέρ της κατηγορίας μετάβασης (κατ εφαρμογή του άρθρου 63 ΚΚΔ)</t>
  </si>
  <si>
    <t>Ο διαθέσιμος προϋπολογισμός μειώνεται από 225,8 εκ. € ΔΔ σε 188,2 εκ. € ΔΔ, προκειμένου 37,7 εκ. € ΔΔ  να συνδράμουν στη δημιουργία των νέων Προτεραιότητων  9 και 10. Οι υπάρχοντες δείκτες μειώθηκαν ακολουθώντας τη μείωση του προυπολογισμού. Οι τιμές δεικτη EECO05 ανακατανέμονται ανά κατηγορία περιφέρειας υπέρ της κατηγορίας μετάβασης (κατ εφαρμογή του άρθρου 63 ΚΚΔ)</t>
  </si>
  <si>
    <t>Προσθήκη νέας προτεραιότητας για δεξιότητες στους τομείς STEP. 
Γίνεται παραδοχή ότι:
 περίπου 34 εκ. € ΔΔ θα ενισχύσουν 250 ΜμΕ και 10 Μεγάλες Επιχειρήσεις (με μέσο μοναδιαίο κόστος 130 εκ. € και 150 εκ.€ αντίστοιχα) και . 
περίπου 26,6 εκ. € ΔΔ θα ενισχύσουν 7.200 συμμετέχοντες σε δράσεις reskilling- upskilling εργαζομένων (με μέσο μοναδιαίο κόστος 3.000. € .Οι τιμές δεικτη EECO05 δεν ακολουθούν ακριβώς τη δαπάνη ανα κατηγορία περιφέρειας,  (κατ εφαρμογή του άρθρου 63 ΚΚΔ)</t>
  </si>
  <si>
    <t>Ο διαθέσιμος προϋπολογισμός μειώνεται από 305,1 εκ. € ΔΔ σε242,3 εκ. € ΔΔ, προκειμένου 62,8 εκ. € ΔΔ να συνδράμουν στη δημιουργία των νέων Προτεραιότητων  9 και 10. Οι υπάρχοντες δείκτες μειώθηκαν αναλογικά της μείωσης των αντίστοχων εκροών . Η μείωση προύπολογιμσού έγινε κυρίως από τιις δράσεις για  δράσεις για υφιστάμενες επιχειρήσεις και επηρεάζεται μόνον ο δείκτης ΕΕCO19 και όχι ο PSO 474</t>
  </si>
  <si>
    <t xml:space="preserve">2.414
νεα τιμή: 2.114 </t>
  </si>
  <si>
    <t>8.640
νεα τιμή: 7.751</t>
  </si>
  <si>
    <r>
      <rPr>
        <sz val="11"/>
        <color theme="1"/>
        <rFont val="Calibri"/>
        <family val="2"/>
        <charset val="161"/>
        <scheme val="minor"/>
      </rPr>
      <t>19.391</t>
    </r>
    <r>
      <rPr>
        <sz val="11"/>
        <color rgb="FFFF0000"/>
        <rFont val="Calibri"/>
        <family val="2"/>
        <charset val="161"/>
        <scheme val="minor"/>
      </rPr>
      <t xml:space="preserve">  
(νέα τιμή 16.791)</t>
    </r>
  </si>
  <si>
    <r>
      <rPr>
        <strike/>
        <sz val="11"/>
        <color theme="1"/>
        <rFont val="Calibri"/>
        <family val="2"/>
        <charset val="161"/>
        <scheme val="minor"/>
      </rPr>
      <t>5.828
 (νέα τιμή:</t>
    </r>
    <r>
      <rPr>
        <sz val="11"/>
        <color rgb="FFFF0000"/>
        <rFont val="Calibri"/>
        <family val="2"/>
        <charset val="161"/>
        <scheme val="minor"/>
      </rPr>
      <t xml:space="preserve"> 5.046)</t>
    </r>
  </si>
  <si>
    <t>Προσθήκη νέας προτεραιότητας για δεξιότητες στους τομείς STEP. 
Γίνεται παραδοχή ότι:
- περίπου 34 εκ. € ΔΔ θα ενισχύσουν 250 ΜμΕ και 10 Μεγάλες Επιχειρήσεις (με μέσο μοναδιαίο κόστος 130 εκ. € και 150 εκ.€ αντίστοιχα).Γίνεται η υπόθεση ότι το 90% των επιχειρήσεων θα ολοκληρώσουν επιτυχώς τις δράσεις  . 
-περίπου 26,6 εκ. € ΔΔ θα ενισχύσουν 7.200 συμμετέχοντες σε δράσεις reskilling- upskilling εργαζομένων (με μέσο μοναδιαίο κόστος 3.000. € .Οι τιμές δεικτη EECR03 δεν ακολουθούν ακριβώς τη κλείδα ανά κατηγορία περιφέρειας  (κατ εφαρμογή του άρθρου 63 ΚΚΔ) Γίνεται η υπόθεση ότι το 55% των συμμετεχόντων θα λάβουν πιστοποίηση.</t>
  </si>
  <si>
    <t>Προσθήκη νέας προτεραιότητας για άμυνα. Γίνεται παραδοχή ότι περίπου 60 εκ. € ΔΔ θα ενισχύσουν Μεγάλες Επιχειρήσεις (με μέσο μοναδιαίο κόστος 5 εκ. €) και 29 εκ. € θα ενισχύουν ΜΜΕ και ερευνητικά κέντρα με μέσο μοναδίαιο κόστος 0,5 εκ. € ανά συμμετοχή του φορέα. Γίνεται παραδοχή ότι το 1/3 των ερευνητικών φορέων θα προσλάβει έναν νέο ερευνητή για 3 έτη. Τέλος εκτιμάται ότι μέσο ύψος ενίσχυσης στις επιχειρήσεις 50%(εξαρτάται από το καθεστώς ενίσχυσης, το είδος του έργου και την περιφέρεια).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</si>
</sst>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
    <numFmt numFmtId="165" formatCode="_-* #,##0_-;\-* #,##0_-;_-* &quot;-&quot;??_-;_-@_-"/>
    <numFmt numFmtId="166" formatCode="_-* #,##0.0_-;\-* #,##0.0_-;_-* &quot;-&quot;??_-;_-@_-"/>
    <numFmt numFmtId="167" formatCode="0.0000%"/>
  </numFmts>
  <fonts count="22" x14ac:knownFonts="1">
    <font>
      <sz val="11"/>
      <color theme="1"/>
      <name val="Calibri"/>
      <family val="2"/>
      <charset val="161"/>
      <scheme val="minor"/>
    </font>
    <font>
      <b/>
      <sz val="11"/>
      <color theme="1"/>
      <name val="Calibri"/>
      <family val="2"/>
      <charset val="161"/>
      <scheme val="minor"/>
    </font>
    <font>
      <sz val="10"/>
      <color theme="1"/>
      <name val="Times New Roman"/>
      <family val="1"/>
      <charset val="161"/>
    </font>
    <font>
      <b/>
      <sz val="10"/>
      <color theme="0"/>
      <name val="Times New Roman"/>
      <family val="1"/>
      <charset val="161"/>
    </font>
    <font>
      <b/>
      <sz val="10"/>
      <name val="Times New Roman"/>
      <family val="1"/>
      <charset val="161"/>
    </font>
    <font>
      <b/>
      <sz val="11"/>
      <color theme="0"/>
      <name val="Calibri"/>
      <family val="2"/>
      <charset val="161"/>
      <scheme val="minor"/>
    </font>
    <font>
      <sz val="11"/>
      <color rgb="FFFF0000"/>
      <name val="Calibri"/>
      <family val="2"/>
      <charset val="161"/>
      <scheme val="minor"/>
    </font>
    <font>
      <sz val="11"/>
      <name val="Calibri"/>
      <family val="2"/>
      <charset val="161"/>
      <scheme val="minor"/>
    </font>
    <font>
      <sz val="11"/>
      <color theme="0"/>
      <name val="Calibri"/>
      <family val="2"/>
      <charset val="161"/>
      <scheme val="minor"/>
    </font>
    <font>
      <sz val="10"/>
      <color theme="1"/>
      <name val="Calibri"/>
      <family val="2"/>
      <charset val="161"/>
      <scheme val="minor"/>
    </font>
    <font>
      <b/>
      <sz val="9"/>
      <color theme="0"/>
      <name val="Calibri"/>
      <family val="2"/>
      <charset val="161"/>
      <scheme val="minor"/>
    </font>
    <font>
      <sz val="11"/>
      <color rgb="FF006100"/>
      <name val="Calibri"/>
      <family val="2"/>
      <charset val="161"/>
      <scheme val="minor"/>
    </font>
    <font>
      <sz val="10"/>
      <color rgb="FFFF0000"/>
      <name val="Times New Roman"/>
      <family val="1"/>
      <charset val="161"/>
    </font>
    <font>
      <sz val="11"/>
      <color theme="1"/>
      <name val="Calibri"/>
      <family val="2"/>
      <charset val="161"/>
      <scheme val="minor"/>
    </font>
    <font>
      <b/>
      <sz val="11"/>
      <name val="Calibri"/>
      <family val="2"/>
      <charset val="161"/>
      <scheme val="minor"/>
    </font>
    <font>
      <sz val="9"/>
      <name val="Calibri"/>
      <family val="2"/>
      <charset val="161"/>
      <scheme val="minor"/>
    </font>
    <font>
      <b/>
      <sz val="11"/>
      <color rgb="FFFF0000"/>
      <name val="Calibri"/>
      <family val="2"/>
      <charset val="161"/>
      <scheme val="minor"/>
    </font>
    <font>
      <i/>
      <sz val="11"/>
      <color rgb="FFFF0000"/>
      <name val="Calibri"/>
      <family val="2"/>
      <charset val="161"/>
      <scheme val="minor"/>
    </font>
    <font>
      <strike/>
      <sz val="11"/>
      <color theme="1"/>
      <name val="Calibri"/>
      <family val="2"/>
      <charset val="161"/>
      <scheme val="minor"/>
    </font>
    <font>
      <sz val="14"/>
      <name val="Calibri"/>
      <family val="2"/>
      <charset val="161"/>
      <scheme val="minor"/>
    </font>
    <font>
      <sz val="18"/>
      <name val="Calibri"/>
      <family val="2"/>
      <charset val="161"/>
      <scheme val="minor"/>
    </font>
    <font>
      <sz val="16"/>
      <name val="Calibri"/>
      <family val="2"/>
      <charset val="161"/>
      <scheme val="minor"/>
    </font>
  </fonts>
  <fills count="13">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8" tint="-0.499984740745262"/>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8"/>
      </patternFill>
    </fill>
    <fill>
      <patternFill patternType="solid">
        <fgColor theme="2" tint="-0.499984740745262"/>
        <bgColor indexed="64"/>
      </patternFill>
    </fill>
    <fill>
      <patternFill patternType="solid">
        <fgColor rgb="FFC6EFCE"/>
      </patternFill>
    </fill>
    <fill>
      <patternFill patternType="solid">
        <fgColor rgb="FFFFFF00"/>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style="thin">
        <color theme="2" tint="-0.499984740745262"/>
      </right>
      <top style="thin">
        <color theme="2" tint="-0.499984740745262"/>
      </top>
      <bottom/>
      <diagonal/>
    </border>
    <border>
      <left/>
      <right/>
      <top style="thin">
        <color theme="4" tint="0.39997558519241921"/>
      </top>
      <bottom style="thin">
        <color theme="4" tint="0.39997558519241921"/>
      </bottom>
      <diagonal/>
    </border>
    <border>
      <left/>
      <right style="thin">
        <color theme="4" tint="0.39997558519241921"/>
      </right>
      <top/>
      <bottom style="thin">
        <color theme="4" tint="0.39997558519241921"/>
      </bottom>
      <diagonal/>
    </border>
    <border>
      <left/>
      <right/>
      <top style="thin">
        <color theme="4" tint="0.39997558519241921"/>
      </top>
      <bottom/>
      <diagonal/>
    </border>
    <border>
      <left style="thin">
        <color theme="0"/>
      </left>
      <right style="thin">
        <color theme="0"/>
      </right>
      <top style="thin">
        <color theme="0"/>
      </top>
      <bottom style="thin">
        <color theme="0"/>
      </bottom>
      <diagonal/>
    </border>
    <border>
      <left style="thin">
        <color theme="4" tint="0.39997558519241921"/>
      </left>
      <right style="thin">
        <color theme="4" tint="0.39997558519241921"/>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6">
    <xf numFmtId="0" fontId="0" fillId="0" borderId="0"/>
    <xf numFmtId="0" fontId="8" fillId="8" borderId="0" applyNumberFormat="0" applyBorder="0" applyAlignment="0" applyProtection="0"/>
    <xf numFmtId="0" fontId="11" fillId="10"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cellStyleXfs>
  <cellXfs count="161">
    <xf numFmtId="0" fontId="0" fillId="0" borderId="0" xfId="0"/>
    <xf numFmtId="0" fontId="2" fillId="0" borderId="0" xfId="0" applyFont="1"/>
    <xf numFmtId="0" fontId="1" fillId="0" borderId="0" xfId="0" applyFont="1" applyAlignment="1">
      <alignment horizontal="center"/>
    </xf>
    <xf numFmtId="0" fontId="4" fillId="4" borderId="1" xfId="0" applyFont="1" applyFill="1" applyBorder="1" applyAlignment="1">
      <alignment horizontal="center" vertical="center" wrapText="1"/>
    </xf>
    <xf numFmtId="0" fontId="6" fillId="0" borderId="0" xfId="0" applyFont="1"/>
    <xf numFmtId="0" fontId="3" fillId="5" borderId="0" xfId="0" applyFont="1" applyFill="1" applyAlignment="1">
      <alignment horizontal="center" vertical="center" wrapText="1"/>
    </xf>
    <xf numFmtId="0" fontId="0" fillId="0" borderId="0" xfId="0" applyAlignment="1">
      <alignment horizontal="right"/>
    </xf>
    <xf numFmtId="164" fontId="7" fillId="0" borderId="2" xfId="0" applyNumberFormat="1" applyFont="1" applyBorder="1" applyAlignment="1">
      <alignment horizontal="right" vertical="center" shrinkToFit="1"/>
    </xf>
    <xf numFmtId="1" fontId="7" fillId="0" borderId="2" xfId="0" applyNumberFormat="1" applyFont="1" applyBorder="1" applyAlignment="1">
      <alignment horizontal="right" vertical="center" shrinkToFit="1"/>
    </xf>
    <xf numFmtId="164" fontId="7" fillId="0" borderId="3" xfId="0" applyNumberFormat="1" applyFont="1" applyBorder="1" applyAlignment="1">
      <alignment horizontal="right" vertical="center" shrinkToFit="1"/>
    </xf>
    <xf numFmtId="0" fontId="0" fillId="0" borderId="0" xfId="0" applyAlignment="1">
      <alignment horizontal="center"/>
    </xf>
    <xf numFmtId="0" fontId="0" fillId="0" borderId="0" xfId="0" applyAlignment="1">
      <alignment wrapText="1"/>
    </xf>
    <xf numFmtId="0" fontId="0" fillId="0" borderId="0" xfId="0" applyAlignment="1">
      <alignment horizontal="left"/>
    </xf>
    <xf numFmtId="0" fontId="0" fillId="7" borderId="4" xfId="0" applyFill="1" applyBorder="1"/>
    <xf numFmtId="0" fontId="0" fillId="0" borderId="4" xfId="0" applyBorder="1"/>
    <xf numFmtId="0" fontId="7" fillId="0" borderId="0" xfId="0" applyFont="1"/>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1" xfId="0" applyFill="1" applyBorder="1" applyAlignment="1">
      <alignment horizontal="center" vertical="center"/>
    </xf>
    <xf numFmtId="0" fontId="0" fillId="9" borderId="1" xfId="0" applyFill="1" applyBorder="1" applyAlignment="1">
      <alignment horizontal="center"/>
    </xf>
    <xf numFmtId="0" fontId="0" fillId="3" borderId="1" xfId="0" applyFill="1" applyBorder="1" applyAlignment="1">
      <alignment horizontal="center" vertical="center"/>
    </xf>
    <xf numFmtId="0" fontId="8" fillId="8" borderId="5" xfId="1" applyBorder="1" applyAlignment="1">
      <alignment horizontal="center" vertical="center" wrapText="1"/>
    </xf>
    <xf numFmtId="0" fontId="9" fillId="0" borderId="0" xfId="0" applyFont="1" applyAlignment="1">
      <alignment vertical="center"/>
    </xf>
    <xf numFmtId="0" fontId="9" fillId="0" borderId="0" xfId="0" applyFont="1"/>
    <xf numFmtId="0" fontId="0" fillId="7" borderId="8" xfId="0" applyFill="1" applyBorder="1"/>
    <xf numFmtId="0" fontId="0" fillId="0" borderId="8" xfId="0" applyBorder="1"/>
    <xf numFmtId="0" fontId="0" fillId="0" borderId="10" xfId="0" applyBorder="1"/>
    <xf numFmtId="0" fontId="10" fillId="6" borderId="9" xfId="0" applyFont="1" applyFill="1" applyBorder="1" applyAlignment="1">
      <alignment vertical="center" wrapText="1"/>
    </xf>
    <xf numFmtId="0" fontId="0" fillId="0" borderId="0" xfId="0" applyAlignment="1">
      <alignment vertical="center"/>
    </xf>
    <xf numFmtId="0" fontId="8" fillId="8" borderId="11" xfId="1" applyBorder="1" applyAlignment="1">
      <alignment horizontal="center" vertical="center" wrapText="1"/>
    </xf>
    <xf numFmtId="0" fontId="11" fillId="10" borderId="11" xfId="2" applyBorder="1" applyAlignment="1">
      <alignment horizontal="center" vertical="center"/>
    </xf>
    <xf numFmtId="0" fontId="0" fillId="9" borderId="11" xfId="0" applyFill="1" applyBorder="1" applyAlignment="1">
      <alignment horizontal="center" vertical="center"/>
    </xf>
    <xf numFmtId="0" fontId="12" fillId="0" borderId="0" xfId="0" applyFont="1"/>
    <xf numFmtId="0" fontId="0" fillId="11" borderId="0" xfId="0" applyFill="1"/>
    <xf numFmtId="0" fontId="0" fillId="7" borderId="10" xfId="0" applyFill="1" applyBorder="1"/>
    <xf numFmtId="0" fontId="5" fillId="6" borderId="0" xfId="0" applyFont="1" applyFill="1" applyAlignment="1">
      <alignment horizontal="center"/>
    </xf>
    <xf numFmtId="0" fontId="5" fillId="6" borderId="12" xfId="0" applyFont="1" applyFill="1" applyBorder="1" applyAlignment="1">
      <alignment horizontal="center"/>
    </xf>
    <xf numFmtId="0" fontId="6" fillId="0" borderId="1" xfId="0" applyFont="1" applyBorder="1" applyAlignment="1">
      <alignment vertical="center"/>
    </xf>
    <xf numFmtId="0" fontId="6" fillId="0" borderId="1" xfId="0" applyFont="1" applyBorder="1" applyAlignment="1">
      <alignment vertical="center" wrapText="1"/>
    </xf>
    <xf numFmtId="0" fontId="6" fillId="12" borderId="1" xfId="0" applyFont="1" applyFill="1" applyBorder="1" applyAlignment="1">
      <alignment horizontal="center" vertical="center" wrapText="1"/>
    </xf>
    <xf numFmtId="0" fontId="6" fillId="12" borderId="1" xfId="0" applyFont="1" applyFill="1" applyBorder="1" applyAlignment="1">
      <alignment horizontal="left" vertical="center" wrapText="1"/>
    </xf>
    <xf numFmtId="0" fontId="6" fillId="12" borderId="1" xfId="0" applyFont="1" applyFill="1" applyBorder="1" applyAlignment="1">
      <alignment vertical="center" wrapText="1"/>
    </xf>
    <xf numFmtId="43" fontId="6" fillId="12" borderId="1" xfId="4" applyFont="1" applyFill="1" applyBorder="1" applyAlignment="1">
      <alignment horizontal="center" vertical="center" wrapText="1"/>
    </xf>
    <xf numFmtId="165" fontId="6" fillId="12" borderId="1" xfId="4" applyNumberFormat="1" applyFont="1" applyFill="1" applyBorder="1" applyAlignment="1">
      <alignment horizontal="center" vertical="center" wrapText="1"/>
    </xf>
    <xf numFmtId="0" fontId="6" fillId="0" borderId="1" xfId="0" applyFont="1" applyBorder="1" applyAlignment="1">
      <alignment horizontal="center" vertical="center"/>
    </xf>
    <xf numFmtId="165" fontId="6" fillId="0" borderId="1" xfId="4" applyNumberFormat="1" applyFont="1" applyBorder="1" applyAlignment="1">
      <alignment vertical="center"/>
    </xf>
    <xf numFmtId="165" fontId="7" fillId="0" borderId="1" xfId="4" applyNumberFormat="1" applyFont="1" applyBorder="1" applyAlignment="1">
      <alignment vertical="center"/>
    </xf>
    <xf numFmtId="165" fontId="7" fillId="12" borderId="1" xfId="4" applyNumberFormat="1" applyFont="1" applyFill="1" applyBorder="1" applyAlignment="1">
      <alignment horizontal="center" vertical="center" wrapText="1"/>
    </xf>
    <xf numFmtId="0" fontId="14" fillId="12" borderId="1" xfId="0" applyFont="1" applyFill="1" applyBorder="1" applyAlignment="1">
      <alignment vertical="center" wrapText="1"/>
    </xf>
    <xf numFmtId="0" fontId="14" fillId="12" borderId="1" xfId="0" applyFont="1" applyFill="1" applyBorder="1" applyAlignment="1">
      <alignment horizontal="center" vertical="center" wrapText="1"/>
    </xf>
    <xf numFmtId="0" fontId="14" fillId="12" borderId="14" xfId="0" applyFont="1" applyFill="1" applyBorder="1" applyAlignment="1">
      <alignment vertical="center" wrapText="1"/>
    </xf>
    <xf numFmtId="0" fontId="7" fillId="0" borderId="1" xfId="0" applyFont="1" applyBorder="1" applyAlignment="1">
      <alignment vertical="center"/>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4" xfId="0" applyFont="1" applyBorder="1" applyAlignment="1">
      <alignment vertical="center"/>
    </xf>
    <xf numFmtId="0" fontId="7" fillId="0" borderId="1" xfId="0" applyFont="1" applyBorder="1" applyAlignment="1">
      <alignment wrapText="1"/>
    </xf>
    <xf numFmtId="0" fontId="7" fillId="0" borderId="16" xfId="0" applyFont="1" applyBorder="1" applyAlignment="1">
      <alignment vertical="center"/>
    </xf>
    <xf numFmtId="0" fontId="7" fillId="0" borderId="16" xfId="0" applyFont="1" applyBorder="1" applyAlignment="1">
      <alignment horizontal="center" vertical="center"/>
    </xf>
    <xf numFmtId="0" fontId="7" fillId="0" borderId="16" xfId="0" applyFont="1" applyBorder="1" applyAlignment="1">
      <alignment vertical="center" wrapText="1"/>
    </xf>
    <xf numFmtId="165" fontId="7" fillId="0" borderId="16" xfId="4" applyNumberFormat="1" applyFont="1" applyBorder="1" applyAlignment="1">
      <alignment vertical="center"/>
    </xf>
    <xf numFmtId="165" fontId="7" fillId="0" borderId="17" xfId="4" applyNumberFormat="1" applyFont="1" applyBorder="1" applyAlignment="1">
      <alignment vertical="center"/>
    </xf>
    <xf numFmtId="0" fontId="7" fillId="0" borderId="17" xfId="0" applyFont="1" applyBorder="1" applyAlignment="1">
      <alignment vertical="center"/>
    </xf>
    <xf numFmtId="0" fontId="7" fillId="0" borderId="16" xfId="0" applyFont="1" applyBorder="1" applyAlignment="1">
      <alignment horizontal="left" wrapText="1"/>
    </xf>
    <xf numFmtId="165" fontId="7" fillId="0" borderId="14" xfId="4" applyNumberFormat="1" applyFont="1" applyBorder="1" applyAlignment="1">
      <alignment vertical="center"/>
    </xf>
    <xf numFmtId="0" fontId="7" fillId="0" borderId="16" xfId="0" applyFont="1" applyBorder="1"/>
    <xf numFmtId="0" fontId="7" fillId="0" borderId="1" xfId="0" applyFont="1" applyBorder="1"/>
    <xf numFmtId="0" fontId="7" fillId="12" borderId="1" xfId="0" applyFont="1" applyFill="1" applyBorder="1" applyAlignment="1">
      <alignment horizontal="left" vertical="center" wrapText="1"/>
    </xf>
    <xf numFmtId="0" fontId="7" fillId="12" borderId="18" xfId="0" applyFont="1" applyFill="1" applyBorder="1" applyAlignment="1">
      <alignment horizontal="left" vertical="center" wrapText="1"/>
    </xf>
    <xf numFmtId="0" fontId="7" fillId="12" borderId="16" xfId="0"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65" fontId="7" fillId="0" borderId="1" xfId="0" applyNumberFormat="1" applyFont="1" applyBorder="1"/>
    <xf numFmtId="2" fontId="7" fillId="0" borderId="1" xfId="0" applyNumberFormat="1" applyFont="1" applyBorder="1" applyAlignment="1">
      <alignment vertical="center"/>
    </xf>
    <xf numFmtId="2" fontId="7" fillId="0" borderId="1" xfId="4" applyNumberFormat="1" applyFont="1" applyBorder="1" applyAlignment="1">
      <alignment vertical="center"/>
    </xf>
    <xf numFmtId="1" fontId="7" fillId="0" borderId="1" xfId="0" applyNumberFormat="1" applyFont="1" applyBorder="1" applyAlignment="1">
      <alignment vertical="center"/>
    </xf>
    <xf numFmtId="1" fontId="7" fillId="0" borderId="1" xfId="4" applyNumberFormat="1" applyFont="1" applyBorder="1" applyAlignment="1">
      <alignment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165" fontId="7" fillId="0" borderId="0" xfId="4" applyNumberFormat="1" applyFont="1" applyAlignment="1">
      <alignment vertical="center"/>
    </xf>
    <xf numFmtId="0" fontId="7" fillId="12" borderId="0" xfId="0" applyFont="1" applyFill="1" applyAlignment="1">
      <alignment wrapText="1"/>
    </xf>
    <xf numFmtId="0" fontId="14" fillId="12" borderId="1" xfId="0" applyFont="1" applyFill="1" applyBorder="1" applyAlignment="1">
      <alignment horizontal="left" vertical="center" wrapText="1"/>
    </xf>
    <xf numFmtId="43" fontId="14" fillId="12" borderId="1" xfId="4" applyFont="1" applyFill="1" applyBorder="1" applyAlignment="1">
      <alignment horizontal="center" vertical="center" wrapText="1"/>
    </xf>
    <xf numFmtId="165" fontId="14" fillId="12" borderId="1" xfId="4" applyNumberFormat="1" applyFont="1" applyFill="1" applyBorder="1" applyAlignment="1">
      <alignment horizontal="center" vertical="center" wrapText="1"/>
    </xf>
    <xf numFmtId="0" fontId="7" fillId="12" borderId="1" xfId="0" applyFont="1" applyFill="1" applyBorder="1" applyAlignment="1">
      <alignment horizontal="center" vertical="center" wrapText="1"/>
    </xf>
    <xf numFmtId="0" fontId="7" fillId="12" borderId="1" xfId="0" applyFont="1" applyFill="1" applyBorder="1" applyAlignment="1">
      <alignment vertical="center" wrapText="1"/>
    </xf>
    <xf numFmtId="43" fontId="7" fillId="12" borderId="1" xfId="4" applyFont="1" applyFill="1" applyBorder="1" applyAlignment="1">
      <alignment horizontal="center" vertical="center" wrapText="1"/>
    </xf>
    <xf numFmtId="0" fontId="7" fillId="12" borderId="1" xfId="0" applyFont="1" applyFill="1" applyBorder="1" applyAlignment="1">
      <alignment wrapText="1"/>
    </xf>
    <xf numFmtId="0" fontId="7" fillId="12" borderId="18" xfId="0" applyFont="1" applyFill="1" applyBorder="1" applyAlignment="1">
      <alignment horizontal="center" vertical="center" wrapText="1"/>
    </xf>
    <xf numFmtId="0" fontId="7" fillId="12" borderId="18" xfId="0" applyFont="1" applyFill="1" applyBorder="1" applyAlignment="1">
      <alignment vertical="center" wrapText="1"/>
    </xf>
    <xf numFmtId="165" fontId="7" fillId="12" borderId="18" xfId="4" applyNumberFormat="1" applyFont="1" applyFill="1" applyBorder="1" applyAlignment="1">
      <alignment horizontal="center" vertical="center" wrapText="1"/>
    </xf>
    <xf numFmtId="43" fontId="7" fillId="12" borderId="20" xfId="4" applyFont="1" applyFill="1" applyBorder="1" applyAlignment="1">
      <alignment horizontal="center" vertical="center" wrapText="1"/>
    </xf>
    <xf numFmtId="0" fontId="7" fillId="12" borderId="16" xfId="0" applyFont="1" applyFill="1" applyBorder="1" applyAlignment="1">
      <alignment horizontal="center" vertical="center" wrapText="1"/>
    </xf>
    <xf numFmtId="0" fontId="7" fillId="12" borderId="16" xfId="0" applyFont="1" applyFill="1" applyBorder="1" applyAlignment="1">
      <alignment vertical="center" wrapText="1"/>
    </xf>
    <xf numFmtId="165" fontId="7" fillId="12" borderId="16" xfId="4" applyNumberFormat="1" applyFont="1" applyFill="1" applyBorder="1" applyAlignment="1">
      <alignment horizontal="center" vertical="center" wrapText="1"/>
    </xf>
    <xf numFmtId="166" fontId="7" fillId="12" borderId="1" xfId="4" applyNumberFormat="1" applyFont="1" applyFill="1" applyBorder="1" applyAlignment="1">
      <alignment horizontal="center" vertical="center" wrapText="1"/>
    </xf>
    <xf numFmtId="0" fontId="7" fillId="12" borderId="0" xfId="0" applyFont="1" applyFill="1" applyAlignment="1">
      <alignment horizontal="center" vertical="center" wrapText="1"/>
    </xf>
    <xf numFmtId="0" fontId="7" fillId="12" borderId="0" xfId="0" applyFont="1" applyFill="1" applyAlignment="1">
      <alignment horizontal="left" vertical="center" wrapText="1"/>
    </xf>
    <xf numFmtId="0" fontId="7" fillId="12" borderId="0" xfId="0" applyFont="1" applyFill="1" applyAlignment="1">
      <alignment vertical="center" wrapText="1"/>
    </xf>
    <xf numFmtId="43" fontId="7" fillId="12" borderId="0" xfId="4" applyFont="1" applyFill="1" applyAlignment="1">
      <alignment horizontal="center" vertical="center" wrapText="1"/>
    </xf>
    <xf numFmtId="165" fontId="7" fillId="12" borderId="0" xfId="4" applyNumberFormat="1" applyFont="1" applyFill="1" applyAlignment="1">
      <alignment horizontal="center" vertical="center" wrapText="1"/>
    </xf>
    <xf numFmtId="0" fontId="6" fillId="0" borderId="16" xfId="0" applyFont="1" applyBorder="1" applyAlignment="1">
      <alignment vertical="center"/>
    </xf>
    <xf numFmtId="0" fontId="6" fillId="0" borderId="16" xfId="0" applyFont="1" applyBorder="1" applyAlignment="1">
      <alignment horizontal="center" vertical="center"/>
    </xf>
    <xf numFmtId="0" fontId="6" fillId="0" borderId="16" xfId="0" applyFont="1" applyBorder="1" applyAlignment="1">
      <alignment vertical="center" wrapText="1"/>
    </xf>
    <xf numFmtId="165" fontId="6" fillId="0" borderId="16" xfId="4" applyNumberFormat="1" applyFont="1" applyBorder="1" applyAlignment="1">
      <alignment vertical="center"/>
    </xf>
    <xf numFmtId="165" fontId="7" fillId="0" borderId="1" xfId="4" applyNumberFormat="1" applyFont="1" applyBorder="1" applyAlignment="1">
      <alignment horizontal="center" vertical="center"/>
    </xf>
    <xf numFmtId="165" fontId="7" fillId="0" borderId="0" xfId="4" applyNumberFormat="1" applyFont="1" applyAlignment="1">
      <alignment horizontal="center" vertical="center"/>
    </xf>
    <xf numFmtId="165" fontId="16" fillId="12" borderId="1" xfId="4" applyNumberFormat="1" applyFont="1" applyFill="1" applyBorder="1" applyAlignment="1">
      <alignment vertical="center" wrapText="1"/>
    </xf>
    <xf numFmtId="165" fontId="6" fillId="0" borderId="14" xfId="4" applyNumberFormat="1" applyFont="1" applyBorder="1" applyAlignment="1">
      <alignment vertical="center"/>
    </xf>
    <xf numFmtId="165" fontId="7" fillId="12" borderId="0" xfId="0" applyNumberFormat="1" applyFont="1" applyFill="1" applyAlignment="1">
      <alignment wrapText="1"/>
    </xf>
    <xf numFmtId="165" fontId="7" fillId="0" borderId="0" xfId="0" applyNumberFormat="1" applyFont="1"/>
    <xf numFmtId="0" fontId="17" fillId="12" borderId="1" xfId="0" applyFont="1" applyFill="1" applyBorder="1" applyAlignment="1">
      <alignment vertical="center"/>
    </xf>
    <xf numFmtId="0" fontId="6" fillId="12" borderId="1" xfId="0" applyFont="1" applyFill="1" applyBorder="1" applyAlignment="1">
      <alignment vertical="center"/>
    </xf>
    <xf numFmtId="0" fontId="6" fillId="12" borderId="1" xfId="0" applyFont="1" applyFill="1" applyBorder="1" applyAlignment="1">
      <alignment horizontal="center" vertical="center"/>
    </xf>
    <xf numFmtId="165" fontId="6" fillId="12" borderId="1" xfId="4" applyNumberFormat="1" applyFont="1" applyFill="1" applyBorder="1" applyAlignment="1">
      <alignment vertical="center"/>
    </xf>
    <xf numFmtId="0" fontId="6" fillId="12" borderId="14" xfId="0" applyFont="1" applyFill="1" applyBorder="1" applyAlignment="1">
      <alignment vertical="center"/>
    </xf>
    <xf numFmtId="3" fontId="7" fillId="0" borderId="0" xfId="0" applyNumberFormat="1" applyFont="1"/>
    <xf numFmtId="10" fontId="7" fillId="0" borderId="0" xfId="5" applyNumberFormat="1" applyFont="1"/>
    <xf numFmtId="167" fontId="7" fillId="0" borderId="0" xfId="5" applyNumberFormat="1" applyFont="1"/>
    <xf numFmtId="165" fontId="19" fillId="0" borderId="0" xfId="4" applyNumberFormat="1" applyFont="1" applyAlignment="1">
      <alignment vertical="center"/>
    </xf>
    <xf numFmtId="165" fontId="6" fillId="12" borderId="1" xfId="4" applyNumberFormat="1" applyFont="1" applyFill="1" applyBorder="1" applyAlignment="1">
      <alignment horizontal="right" vertical="center" wrapText="1"/>
    </xf>
    <xf numFmtId="165" fontId="6" fillId="0" borderId="14" xfId="4" applyNumberFormat="1" applyFont="1" applyBorder="1" applyAlignment="1">
      <alignment horizontal="right" vertical="center"/>
    </xf>
    <xf numFmtId="165" fontId="7" fillId="0" borderId="14" xfId="4" applyNumberFormat="1" applyFont="1" applyBorder="1" applyAlignment="1">
      <alignment horizontal="right" vertical="center"/>
    </xf>
    <xf numFmtId="165" fontId="20" fillId="0" borderId="0" xfId="4" applyNumberFormat="1" applyFont="1" applyAlignment="1">
      <alignment horizontal="center" vertical="center"/>
    </xf>
    <xf numFmtId="165" fontId="20" fillId="0" borderId="0" xfId="4" applyNumberFormat="1" applyFont="1" applyAlignment="1">
      <alignment vertical="center"/>
    </xf>
    <xf numFmtId="0" fontId="20" fillId="0" borderId="0" xfId="0" applyFont="1" applyAlignment="1">
      <alignment vertical="center"/>
    </xf>
    <xf numFmtId="165" fontId="7" fillId="0" borderId="0" xfId="0" applyNumberFormat="1" applyFont="1" applyAlignment="1">
      <alignment vertical="center"/>
    </xf>
    <xf numFmtId="0" fontId="21" fillId="0" borderId="0" xfId="0" applyFont="1"/>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0" fillId="0" borderId="19" xfId="0" applyBorder="1" applyAlignment="1">
      <alignment horizontal="left" vertical="center" wrapText="1"/>
    </xf>
    <xf numFmtId="0" fontId="0" fillId="0" borderId="16" xfId="0" applyBorder="1" applyAlignment="1">
      <alignment horizontal="left" vertical="center" wrapText="1"/>
    </xf>
    <xf numFmtId="0" fontId="6" fillId="12" borderId="18" xfId="0" applyFont="1" applyFill="1" applyBorder="1" applyAlignment="1">
      <alignment horizontal="left" vertical="center"/>
    </xf>
    <xf numFmtId="0" fontId="6" fillId="12" borderId="16" xfId="0" applyFont="1" applyFill="1" applyBorder="1" applyAlignment="1">
      <alignment horizontal="left" vertical="center"/>
    </xf>
    <xf numFmtId="0" fontId="6" fillId="0" borderId="16" xfId="0" applyFont="1" applyBorder="1" applyAlignment="1">
      <alignment horizontal="left" vertical="center" wrapText="1"/>
    </xf>
    <xf numFmtId="0" fontId="6" fillId="12" borderId="18" xfId="0" applyFont="1" applyFill="1" applyBorder="1" applyAlignment="1">
      <alignment horizontal="left" vertical="center" wrapText="1"/>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7" fillId="0" borderId="16" xfId="0" applyFont="1" applyBorder="1" applyAlignment="1">
      <alignment horizontal="left" vertical="center"/>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7" fillId="0" borderId="16" xfId="0" applyFont="1" applyBorder="1" applyAlignment="1">
      <alignment horizontal="left" vertical="center" wrapText="1"/>
    </xf>
    <xf numFmtId="0" fontId="6" fillId="0" borderId="1" xfId="0" applyFont="1" applyBorder="1" applyAlignment="1">
      <alignment horizontal="left" vertical="center" wrapText="1"/>
    </xf>
    <xf numFmtId="0" fontId="14" fillId="4" borderId="13" xfId="0" applyFont="1" applyFill="1" applyBorder="1" applyAlignment="1">
      <alignment horizontal="center" vertical="center"/>
    </xf>
    <xf numFmtId="0" fontId="14" fillId="4" borderId="15" xfId="0" applyFont="1" applyFill="1" applyBorder="1" applyAlignment="1">
      <alignment horizontal="center" vertical="center"/>
    </xf>
    <xf numFmtId="0" fontId="7" fillId="12" borderId="1" xfId="0" applyFont="1" applyFill="1" applyBorder="1" applyAlignment="1">
      <alignment horizontal="left" vertical="center" wrapText="1"/>
    </xf>
    <xf numFmtId="0" fontId="7" fillId="0" borderId="18" xfId="0" applyFont="1" applyBorder="1" applyAlignment="1">
      <alignment horizontal="left" vertical="top" wrapText="1"/>
    </xf>
    <xf numFmtId="0" fontId="7" fillId="0" borderId="16" xfId="0" applyFont="1" applyBorder="1" applyAlignment="1">
      <alignment horizontal="left" vertical="top" wrapText="1"/>
    </xf>
    <xf numFmtId="0" fontId="7" fillId="0" borderId="18" xfId="0" applyFont="1" applyBorder="1" applyAlignment="1">
      <alignment horizontal="left" wrapText="1"/>
    </xf>
    <xf numFmtId="0" fontId="7" fillId="0" borderId="16" xfId="0" applyFont="1" applyBorder="1" applyAlignment="1">
      <alignment horizontal="left" wrapText="1"/>
    </xf>
    <xf numFmtId="0" fontId="7" fillId="12" borderId="18" xfId="0" applyFont="1" applyFill="1" applyBorder="1" applyAlignment="1">
      <alignment horizontal="left" vertical="center" wrapText="1"/>
    </xf>
    <xf numFmtId="0" fontId="7" fillId="12" borderId="16" xfId="0" applyFont="1" applyFill="1" applyBorder="1" applyAlignment="1">
      <alignment horizontal="left" vertical="center" wrapText="1"/>
    </xf>
    <xf numFmtId="0" fontId="15" fillId="0" borderId="1" xfId="0" applyFont="1" applyBorder="1" applyAlignment="1">
      <alignment horizontal="left" vertical="center" wrapText="1"/>
    </xf>
    <xf numFmtId="0" fontId="6" fillId="12" borderId="16" xfId="0" applyFont="1" applyFill="1" applyBorder="1" applyAlignment="1">
      <alignment horizontal="left" vertical="center" wrapText="1"/>
    </xf>
    <xf numFmtId="0" fontId="6" fillId="12" borderId="19" xfId="0" applyFont="1" applyFill="1" applyBorder="1" applyAlignment="1">
      <alignment horizontal="left" vertical="center" wrapText="1"/>
    </xf>
    <xf numFmtId="0" fontId="6" fillId="12" borderId="1" xfId="0" applyFont="1" applyFill="1" applyBorder="1" applyAlignment="1">
      <alignment horizontal="left" vertical="center" wrapText="1"/>
    </xf>
    <xf numFmtId="0" fontId="7" fillId="0" borderId="1" xfId="0" applyFont="1" applyBorder="1" applyAlignment="1">
      <alignment horizontal="left" vertical="center"/>
    </xf>
    <xf numFmtId="0" fontId="7" fillId="12" borderId="18" xfId="0" applyFont="1" applyFill="1" applyBorder="1" applyAlignment="1">
      <alignment horizontal="center" wrapText="1"/>
    </xf>
    <xf numFmtId="0" fontId="7" fillId="12" borderId="16" xfId="0" applyFont="1" applyFill="1" applyBorder="1" applyAlignment="1">
      <alignment horizontal="center" wrapText="1"/>
    </xf>
    <xf numFmtId="0" fontId="14" fillId="12" borderId="1" xfId="0" applyFont="1" applyFill="1" applyBorder="1" applyAlignment="1">
      <alignment wrapText="1"/>
    </xf>
    <xf numFmtId="165" fontId="14" fillId="12" borderId="1" xfId="0" applyNumberFormat="1" applyFont="1" applyFill="1" applyBorder="1" applyAlignment="1">
      <alignment wrapText="1"/>
    </xf>
  </cellXfs>
  <cellStyles count="6">
    <cellStyle name="Normal 2" xfId="3" xr:uid="{512A7FF6-FCB4-485C-88DB-6BCAD1D39D98}"/>
    <cellStyle name="Έμφαση5" xfId="1" builtinId="45"/>
    <cellStyle name="Καλό" xfId="2" builtinId="26"/>
    <cellStyle name="Κανονικό" xfId="0" builtinId="0"/>
    <cellStyle name="Κόμμα" xfId="4" builtinId="3"/>
    <cellStyle name="Ποσοστό" xfId="5" builtinId="5"/>
  </cellStyles>
  <dxfs count="84">
    <dxf>
      <font>
        <b val="0"/>
        <i val="0"/>
        <strike val="0"/>
        <condense val="0"/>
        <extend val="0"/>
        <outline val="0"/>
        <shadow val="0"/>
        <u val="none"/>
        <vertAlign val="baseline"/>
        <sz val="11"/>
        <color theme="1"/>
        <name val="Calibri"/>
        <scheme val="minor"/>
      </font>
    </dxf>
    <dxf>
      <border outline="0">
        <top style="thin">
          <color theme="4" tint="0.39997558519241921"/>
        </top>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0"/>
        <name val="Calibri"/>
        <scheme val="minor"/>
      </font>
      <fill>
        <patternFill patternType="solid">
          <fgColor theme="4"/>
          <bgColor theme="4"/>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dxf>
    <dxf>
      <border outline="0">
        <top style="thin">
          <color theme="4" tint="0.39997558519241921"/>
        </top>
      </border>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0"/>
        <name val="Calibri"/>
        <scheme val="minor"/>
      </font>
      <fill>
        <patternFill patternType="solid">
          <fgColor theme="4"/>
          <bgColor theme="4"/>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dxf>
    <dxf>
      <font>
        <b val="0"/>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dxf>
    <dxf>
      <font>
        <b/>
        <i val="0"/>
        <strike val="0"/>
        <condense val="0"/>
        <extend val="0"/>
        <outline val="0"/>
        <shadow val="0"/>
        <u val="none"/>
        <vertAlign val="baseline"/>
        <sz val="11"/>
        <color theme="0"/>
        <name val="Calibri"/>
        <scheme val="minor"/>
      </font>
      <fill>
        <patternFill patternType="solid">
          <fgColor theme="4"/>
          <bgColor theme="4"/>
        </patternFill>
      </fill>
      <alignment horizontal="center" vertical="bottom"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center" textRotation="0" wrapText="0" indent="0" justifyLastLine="0" shrinkToFit="0" readingOrder="0"/>
    </dxf>
    <dxf>
      <border outline="0">
        <bottom style="thin">
          <color theme="4" tint="0.39997558519241921"/>
        </bottom>
      </border>
    </dxf>
    <dxf>
      <font>
        <b/>
        <i val="0"/>
        <strike val="0"/>
        <condense val="0"/>
        <extend val="0"/>
        <outline val="0"/>
        <shadow val="0"/>
        <u val="none"/>
        <vertAlign val="baseline"/>
        <sz val="9"/>
        <color theme="0"/>
        <name val="Calibri"/>
        <scheme val="minor"/>
      </font>
      <fill>
        <patternFill patternType="solid">
          <fgColor theme="4"/>
          <bgColor theme="4"/>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style="thin">
          <color theme="4" tint="0.39997558519241921"/>
        </bottom>
        <vertical/>
        <horizontal/>
      </border>
    </dxf>
    <dxf>
      <border outline="0">
        <top style="thin">
          <color theme="4" tint="0.39997558519241921"/>
        </top>
      </border>
    </dxf>
    <dxf>
      <border outline="0">
        <left style="thin">
          <color theme="4" tint="0.39997558519241921"/>
        </lef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dxf>
    <dxf>
      <border outline="0">
        <bottom style="thin">
          <color theme="4" tint="0.39997558519241921"/>
        </bottom>
      </border>
    </dxf>
    <dxf>
      <font>
        <b/>
        <i val="0"/>
        <strike val="0"/>
        <condense val="0"/>
        <extend val="0"/>
        <outline val="0"/>
        <shadow val="0"/>
        <u val="none"/>
        <vertAlign val="baseline"/>
        <sz val="9"/>
        <color theme="0"/>
        <name val="Calibri"/>
        <scheme val="minor"/>
      </font>
      <fill>
        <patternFill patternType="solid">
          <fgColor theme="4"/>
          <bgColor theme="4"/>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auto="1"/>
        <name val="Calibri"/>
        <scheme val="minor"/>
      </font>
      <numFmt numFmtId="164" formatCode="000"/>
      <fill>
        <patternFill patternType="none">
          <fgColor indexed="64"/>
          <bgColor indexed="65"/>
        </patternFill>
      </fill>
      <alignment horizontal="right" vertical="center" textRotation="0" wrapText="0" indent="0" justifyLastLine="0" shrinkToFit="1"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dxf>
    <dxf>
      <border outline="0">
        <bottom style="thin">
          <color theme="0" tint="-0.24994659260841701"/>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justifyLastLine="0" shrinkToFit="1"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bottom" textRotation="0" wrapText="0" indent="0" justifyLastLine="0" shrinkToFit="0" readingOrder="0"/>
    </dxf>
    <dxf>
      <font>
        <strike val="0"/>
        <outline val="0"/>
        <shadow val="0"/>
        <u val="none"/>
        <vertAlign val="baseline"/>
        <sz val="11"/>
        <name val="Calibri"/>
        <scheme val="minor"/>
      </font>
    </dxf>
    <dxf>
      <font>
        <strike val="0"/>
        <outline val="0"/>
        <shadow val="0"/>
        <u val="none"/>
        <vertAlign val="baseline"/>
        <sz val="11"/>
        <name val="Calibri"/>
        <scheme val="minor"/>
      </font>
    </dxf>
    <dxf>
      <font>
        <strike val="0"/>
        <outline val="0"/>
        <shadow val="0"/>
        <u val="none"/>
        <vertAlign val="baseline"/>
        <sz val="11"/>
        <name val="Calibri"/>
        <scheme val="minor"/>
      </font>
    </dxf>
    <dxf>
      <font>
        <strike val="0"/>
        <outline val="0"/>
        <shadow val="0"/>
        <u val="none"/>
        <vertAlign val="baseline"/>
        <sz val="11"/>
        <name val="Calibri"/>
        <scheme val="minor"/>
      </font>
    </dxf>
    <dxf>
      <font>
        <strike val="0"/>
        <outline val="0"/>
        <shadow val="0"/>
        <u val="none"/>
        <vertAlign val="baseline"/>
        <sz val="11"/>
        <name val="Calibri"/>
        <scheme val="minor"/>
      </font>
    </dxf>
    <dxf>
      <font>
        <strike val="0"/>
        <outline val="0"/>
        <shadow val="0"/>
        <u val="none"/>
        <vertAlign val="baseline"/>
        <sz val="1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strike val="0"/>
        <outline val="0"/>
        <shadow val="0"/>
        <u val="none"/>
        <vertAlign val="baseline"/>
        <sz val="1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name val="Calibri"/>
        <scheme val="minor"/>
      </font>
    </dxf>
    <dxf>
      <font>
        <strike val="0"/>
        <outline val="0"/>
        <shadow val="0"/>
        <u val="none"/>
        <vertAlign val="baseline"/>
        <sz val="11"/>
        <name val="Calibri"/>
        <scheme val="minor"/>
      </font>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name val="Calibri"/>
        <scheme val="minor"/>
      </font>
    </dxf>
    <dxf>
      <font>
        <strike val="0"/>
        <outline val="0"/>
        <shadow val="0"/>
        <u val="none"/>
        <vertAlign val="baseline"/>
        <sz val="11"/>
        <name val="Calibri"/>
        <scheme val="minor"/>
      </font>
    </dxf>
    <dxf>
      <font>
        <strike val="0"/>
        <outline val="0"/>
        <shadow val="0"/>
        <u val="none"/>
        <vertAlign val="baseline"/>
        <sz val="11"/>
        <name val="Calibri"/>
        <scheme val="minor"/>
      </font>
      <alignment horizontal="general" vertical="bottom" textRotation="0" wrapText="1" indent="0" justifyLastLine="0" shrinkToFit="0" readingOrder="0"/>
    </dxf>
    <dxf>
      <font>
        <strike val="0"/>
        <outline val="0"/>
        <shadow val="0"/>
        <u val="none"/>
        <vertAlign val="baseline"/>
        <sz val="11"/>
        <name val="Calibri"/>
        <scheme val="minor"/>
      </font>
    </dxf>
    <dxf>
      <font>
        <strike val="0"/>
        <outline val="0"/>
        <shadow val="0"/>
        <u val="none"/>
        <vertAlign val="baseline"/>
        <sz val="11"/>
        <name val="Calibri"/>
        <scheme val="minor"/>
      </font>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name val="Calibri"/>
        <scheme val="minor"/>
      </font>
    </dxf>
    <dxf>
      <font>
        <strike val="0"/>
        <outline val="0"/>
        <shadow val="0"/>
        <u val="none"/>
        <vertAlign val="baseline"/>
        <sz val="11"/>
        <name val="Calibri"/>
        <scheme val="minor"/>
      </font>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name val="Calibri"/>
        <scheme val="minor"/>
      </font>
    </dxf>
    <dxf>
      <font>
        <strike val="0"/>
        <outline val="0"/>
        <shadow val="0"/>
        <u val="none"/>
        <vertAlign val="baseline"/>
        <sz val="11"/>
        <name val="Calibri"/>
        <scheme val="minor"/>
      </font>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name val="Calibri"/>
        <scheme val="minor"/>
      </font>
    </dxf>
    <dxf>
      <font>
        <strike val="0"/>
        <outline val="0"/>
        <shadow val="0"/>
        <u val="none"/>
        <vertAlign val="baseline"/>
        <sz val="11"/>
        <name val="Calibri"/>
        <scheme val="minor"/>
      </font>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name val="Calibri"/>
        <scheme val="minor"/>
      </font>
    </dxf>
    <dxf>
      <font>
        <strike val="0"/>
        <outline val="0"/>
        <shadow val="0"/>
        <u val="none"/>
        <vertAlign val="baseline"/>
        <sz val="11"/>
        <name val="Calibri"/>
        <scheme val="minor"/>
      </font>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name val="Calibri"/>
        <scheme val="minor"/>
      </font>
    </dxf>
    <dxf>
      <font>
        <strike val="0"/>
        <outline val="0"/>
        <shadow val="0"/>
        <u val="none"/>
        <vertAlign val="baseline"/>
        <sz val="11"/>
        <name val="Calibri"/>
        <scheme val="minor"/>
      </font>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color auto="1"/>
        <name val="Calibri"/>
        <scheme val="minor"/>
      </font>
    </dxf>
    <dxf>
      <font>
        <strike val="0"/>
        <outline val="0"/>
        <shadow val="0"/>
        <u val="none"/>
        <vertAlign val="baseline"/>
        <sz val="11"/>
        <color auto="1"/>
        <name val="Calibri"/>
        <scheme val="minor"/>
      </font>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name val="Calibri"/>
        <scheme val="minor"/>
      </font>
    </dxf>
    <dxf>
      <font>
        <strike val="0"/>
        <outline val="0"/>
        <shadow val="0"/>
        <u val="none"/>
        <vertAlign val="baseline"/>
        <sz val="11"/>
        <name val="Calibri"/>
        <scheme val="minor"/>
      </font>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strike val="0"/>
        <outline val="0"/>
        <shadow val="0"/>
        <u val="none"/>
        <vertAlign val="baseline"/>
        <sz val="11"/>
        <name val="Calibri"/>
        <scheme val="minor"/>
      </font>
    </dxf>
    <dxf>
      <font>
        <strike val="0"/>
        <outline val="0"/>
        <shadow val="0"/>
        <u val="none"/>
        <vertAlign val="baseline"/>
        <sz val="11"/>
        <name val="Calibri"/>
        <scheme val="minor"/>
      </font>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s>
  <tableStyles count="0" defaultTableStyle="TableStyleMedium2" defaultPivotStyle="PivotStyleLight16"/>
  <colors>
    <mruColors>
      <color rgb="FFFFFFAF"/>
      <color rgb="FFFFE9E1"/>
      <color rgb="FFFF99FF"/>
      <color rgb="FFFF6600"/>
      <color rgb="FF660033"/>
      <color rgb="FFEFFFFF"/>
      <color rgb="FFF2F7FC"/>
      <color rgb="FFE8F2E2"/>
      <color rgb="FFCEFEEC"/>
      <color rgb="FFFEF2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IND_ID" displayName="IND_ID" ref="R1:R292" totalsRowShown="0" headerRowDxfId="83" dataDxfId="82">
  <autoFilter ref="R1:R292" xr:uid="{00000000-0009-0000-0100-000003000000}"/>
  <tableColumns count="1">
    <tableColumn id="1" xr3:uid="{00000000-0010-0000-0000-000001000000}" name="IND_ID" dataDxfId="8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IND_NAME" displayName="IND_NAME" ref="S1:S292" totalsRowShown="0" headerRowDxfId="80" dataDxfId="79">
  <autoFilter ref="S1:S292" xr:uid="{00000000-0009-0000-0100-000005000000}"/>
  <tableColumns count="1">
    <tableColumn id="1" xr3:uid="{00000000-0010-0000-0100-000001000000}" name="IND_NAME" dataDxfId="7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2000000}" name="IND_UNIT" displayName="IND_UNIT" ref="T1:T292" totalsRowShown="0" headerRowDxfId="77" dataDxfId="76">
  <autoFilter ref="T1:T292" xr:uid="{00000000-0009-0000-0100-000006000000}"/>
  <tableColumns count="1">
    <tableColumn id="1" xr3:uid="{00000000-0010-0000-0200-000001000000}" name="IND_UNIT" dataDxfId="7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3000000}" name="ΣΠ1" displayName="ΣΠ1" ref="D1:D6" totalsRowShown="0" headerRowDxfId="74" dataDxfId="73">
  <autoFilter ref="D1:D6" xr:uid="{00000000-0009-0000-0100-000007000000}"/>
  <tableColumns count="1">
    <tableColumn id="1" xr3:uid="{00000000-0010-0000-0300-000001000000}" name="ΣΠ1" dataDxfId="7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4000000}" name="ΣΠ2" displayName="ΣΠ2" ref="E1:E9" totalsRowShown="0" headerRowDxfId="71" dataDxfId="70">
  <autoFilter ref="E1:E9" xr:uid="{00000000-0009-0000-0100-000008000000}"/>
  <tableColumns count="1">
    <tableColumn id="1" xr3:uid="{00000000-0010-0000-0400-000001000000}" name="ΣΠ2" dataDxfId="69"/>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5000000}" name="ΣΠ3" displayName="ΣΠ3" ref="F1:F3" totalsRowShown="0" headerRowDxfId="68" dataDxfId="67">
  <autoFilter ref="F1:F3" xr:uid="{00000000-0009-0000-0100-000009000000}"/>
  <tableColumns count="1">
    <tableColumn id="1" xr3:uid="{00000000-0010-0000-0500-000001000000}" name="ΣΠ3" dataDxfId="6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6000000}" name="ΣΠ4_ΕΤΠΑ" displayName="ΣΠ4_ΕΤΠΑ" ref="G1:G7" totalsRowShown="0" headerRowDxfId="65" dataDxfId="64">
  <autoFilter ref="G1:G7" xr:uid="{00000000-0009-0000-0100-00000A000000}"/>
  <tableColumns count="1">
    <tableColumn id="1" xr3:uid="{00000000-0010-0000-0600-000001000000}" name="ΣΠ4_ΕΤΠΑ" dataDxfId="6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7000000}" name="ΣΠ5" displayName="ΣΠ5" ref="I1:I3" totalsRowShown="0" headerRowDxfId="62" dataDxfId="61">
  <autoFilter ref="I1:I3" xr:uid="{00000000-0009-0000-0100-00000B000000}"/>
  <tableColumns count="1">
    <tableColumn id="1" xr3:uid="{00000000-0010-0000-0700-000001000000}" name="ΣΠ5" dataDxfId="6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ΕΣ_ΤΔΜ" displayName="ΕΣ_ΤΔΜ" ref="J1:J3" totalsRowShown="0" headerRowDxfId="59" dataDxfId="58">
  <autoFilter ref="J1:J3" xr:uid="{00000000-0009-0000-0100-00000C000000}"/>
  <tableColumns count="1">
    <tableColumn id="1" xr3:uid="{00000000-0010-0000-0800-000001000000}" name="ΕΣ_ΤΔΜ" dataDxfId="5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Ταμείο" displayName="Ταμείο" ref="L1:L5" totalsRowShown="0" headerRowDxfId="56" dataDxfId="55">
  <autoFilter ref="L1:L5" xr:uid="{00000000-0009-0000-0100-00000D000000}"/>
  <sortState xmlns:xlrd2="http://schemas.microsoft.com/office/spreadsheetml/2017/richdata2" ref="L2:L5">
    <sortCondition ref="L2:L5"/>
  </sortState>
  <tableColumns count="1">
    <tableColumn id="1" xr3:uid="{00000000-0010-0000-0900-000001000000}" name="Ταμείο" dataDxfId="5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A000000}" name="Πρόγραμμα" displayName="Πρόγραμμα" ref="A1:A22" totalsRowShown="0" headerRowDxfId="53" dataDxfId="52">
  <autoFilter ref="A1:A22" xr:uid="{00000000-0009-0000-0100-00000F000000}"/>
  <sortState xmlns:xlrd2="http://schemas.microsoft.com/office/spreadsheetml/2017/richdata2" ref="A2:A21">
    <sortCondition ref="A1"/>
  </sortState>
  <tableColumns count="1">
    <tableColumn id="1" xr3:uid="{00000000-0010-0000-0A00-000001000000}" name="Πρόγραμμα (συντ.)" dataDxfId="51"/>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Κατ_Περ" displayName="Κατ_Περ" ref="M1:M4" totalsRowShown="0" headerRowDxfId="50" dataDxfId="49">
  <autoFilter ref="M1:M4" xr:uid="{00000000-0009-0000-0100-000013000000}"/>
  <tableColumns count="1">
    <tableColumn id="1" xr3:uid="{00000000-0010-0000-0B00-000001000000}" name="Κατ_Περ" dataDxfId="48"/>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C000000}" name="TB" displayName="TB" ref="K1:K2" totalsRowShown="0" headerRowDxfId="47" dataDxfId="46">
  <autoFilter ref="K1:K2" xr:uid="{00000000-0009-0000-0100-000014000000}"/>
  <tableColumns count="1">
    <tableColumn id="1" xr3:uid="{00000000-0010-0000-0C00-000001000000}" name="TB" dataDxfId="45"/>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D000000}" name="PSO_PSR" displayName="PSO_PSR" ref="U1:U3" totalsRowShown="0" headerRowDxfId="44" dataDxfId="43">
  <autoFilter ref="U1:U3" xr:uid="{00000000-0009-0000-0100-000015000000}"/>
  <tableColumns count="1">
    <tableColumn id="1" xr3:uid="{00000000-0010-0000-0D00-000001000000}" name="ID_ειδικοί" dataDxfId="4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0E000000}" name="MinID" displayName="MinID" ref="B1:B22" totalsRowShown="0" headerRowDxfId="41" dataDxfId="40">
  <autoFilter ref="B1:B22" xr:uid="{00000000-0009-0000-0100-000016000000}"/>
  <tableColumns count="1">
    <tableColumn id="1" xr3:uid="{00000000-0010-0000-0E00-000001000000}" name="MinID" dataDxfId="39"/>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0F000000}" name="MaxID" displayName="MaxID" ref="C1:C22" totalsRowShown="0" headerRowDxfId="38" dataDxfId="37">
  <autoFilter ref="C1:C22" xr:uid="{00000000-0009-0000-0100-000017000000}"/>
  <tableColumns count="1">
    <tableColumn id="1" xr3:uid="{00000000-0010-0000-0F00-000001000000}" name="MaxID" dataDxfId="36"/>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10000000}" name="ΠΠ" displayName="ΠΠ" ref="V1:V209" totalsRowShown="0" headerRowDxfId="35" dataDxfId="34" tableBorderDxfId="33">
  <autoFilter ref="V1:V209" xr:uid="{00000000-0009-0000-0100-000002000000}"/>
  <tableColumns count="1">
    <tableColumn id="1" xr3:uid="{00000000-0010-0000-1000-000001000000}" name="ΠΠ" dataDxfId="32"/>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11000000}" name="Κωδικός_ΟΧΑ" displayName="Κωδικός_ΟΧΑ" ref="W1:W17" totalsRowShown="0" headerRowDxfId="31" dataDxfId="30">
  <autoFilter ref="W1:W17" xr:uid="{00000000-0009-0000-0100-000001000000}"/>
  <tableColumns count="1">
    <tableColumn id="1" xr3:uid="{00000000-0010-0000-1100-000001000000}" name="Κωδικός_ΟΧΑ" dataDxfId="29"/>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2000000}" name="Πίνακας4" displayName="Πίνακας4" ref="H1:H17" totalsRowShown="0" headerRowDxfId="28" dataDxfId="27">
  <autoFilter ref="H1:H17" xr:uid="{00000000-0009-0000-0100-000004000000}"/>
  <tableColumns count="1">
    <tableColumn id="1" xr3:uid="{00000000-0010-0000-1200-000001000000}" name="ΣΠ4_ΕΚΤ" dataDxfId="26"/>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13000000}" name="Table14" displayName="Table14" ref="BD1:BD11" totalsRowShown="0" headerRowDxfId="25" dataDxfId="23" headerRowBorderDxfId="24" tableBorderDxfId="22" totalsRowBorderDxfId="21">
  <autoFilter ref="BD1:BD11" xr:uid="{00000000-0009-0000-0100-00000E000000}"/>
  <tableColumns count="1">
    <tableColumn id="1" xr3:uid="{00000000-0010-0000-1300-000001000000}" name="Διάσταση 6_ΔΕΥΤΕΡΕΥΩΝ ΘΕΜΑΤΙΚΟΣ ΣΤΟΧΟΣ ΕΚΤ+" dataDxfId="20"/>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4000000}" name="Table17" displayName="Table17" ref="BH1:BH4" totalsRowShown="0" headerRowDxfId="19" dataDxfId="17" headerRowBorderDxfId="18">
  <autoFilter ref="BH1:BH4" xr:uid="{00000000-0009-0000-0100-000011000000}"/>
  <tableColumns count="1">
    <tableColumn id="1" xr3:uid="{00000000-0010-0000-1400-000001000000}" name="Διάσταση 7_Ισότητα φύλων" dataDxfId="16"/>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5000000}" name="ΔείκτεςΕΤΠΑ" displayName="ΔείκτεςΕΤΠΑ" ref="O1:O142" totalsRowShown="0" headerRowDxfId="15" dataDxfId="14" tableBorderDxfId="13">
  <autoFilter ref="O1:O142" xr:uid="{00000000-0009-0000-0100-00001B000000}"/>
  <tableColumns count="1">
    <tableColumn id="1" xr3:uid="{00000000-0010-0000-1500-000001000000}" name="ΕΤΠΑ" dataDxfId="12"/>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16000000}" name="ΔείκτεςΤΣ" displayName="ΔείκτεςΤΣ" ref="Q1:Q142" totalsRowShown="0" headerRowDxfId="11" dataDxfId="10" tableBorderDxfId="9">
  <autoFilter ref="Q1:Q142" xr:uid="{00000000-0009-0000-0100-00001C000000}"/>
  <tableColumns count="1">
    <tableColumn id="1" xr3:uid="{00000000-0010-0000-1600-000001000000}" name="ΤΣ" dataDxfId="8"/>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17000000}" name="ΔείκτεςΤΔΜ" displayName="ΔείκτεςΤΔΜ" ref="P1:P80" totalsRowShown="0" headerRowDxfId="7" dataDxfId="6" tableBorderDxfId="5">
  <autoFilter ref="P1:P80" xr:uid="{00000000-0009-0000-0100-00001D000000}"/>
  <tableColumns count="1">
    <tableColumn id="1" xr3:uid="{00000000-0010-0000-1700-000001000000}" name="ΤΔΜ" dataDxfId="4"/>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18000000}" name="ΔείκτεςΕΚΤ" displayName="ΔείκτεςΕΚΤ" ref="N1:N72" totalsRowShown="0" headerRowDxfId="3" dataDxfId="2" tableBorderDxfId="1">
  <autoFilter ref="N1:N72" xr:uid="{00000000-0009-0000-0100-00001E000000}"/>
  <tableColumns count="1">
    <tableColumn id="1" xr3:uid="{00000000-0010-0000-1800-000001000000}" name="ΕΚΤ+" dataDxfId="0"/>
  </tableColumns>
  <tableStyleInfo name="TableStyleMedium2" showFirstColumn="0" showLastColumn="0" showRowStripes="1" showColumnStripes="0"/>
</table>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18" Type="http://schemas.openxmlformats.org/officeDocument/2006/relationships/table" Target="../tables/table17.xml"/><Relationship Id="rId26" Type="http://schemas.openxmlformats.org/officeDocument/2006/relationships/table" Target="../tables/table25.xml"/><Relationship Id="rId3" Type="http://schemas.openxmlformats.org/officeDocument/2006/relationships/table" Target="../tables/table2.xml"/><Relationship Id="rId21" Type="http://schemas.openxmlformats.org/officeDocument/2006/relationships/table" Target="../tables/table20.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1" Type="http://schemas.openxmlformats.org/officeDocument/2006/relationships/printerSettings" Target="../printerSettings/printerSettings1.bin"/><Relationship Id="rId6" Type="http://schemas.openxmlformats.org/officeDocument/2006/relationships/table" Target="../tables/table5.xml"/><Relationship Id="rId11" Type="http://schemas.openxmlformats.org/officeDocument/2006/relationships/table" Target="../tables/table10.xml"/><Relationship Id="rId24" Type="http://schemas.openxmlformats.org/officeDocument/2006/relationships/table" Target="../tables/table23.xml"/><Relationship Id="rId5" Type="http://schemas.openxmlformats.org/officeDocument/2006/relationships/table" Target="../tables/table4.xml"/><Relationship Id="rId15" Type="http://schemas.openxmlformats.org/officeDocument/2006/relationships/table" Target="../tables/table14.xml"/><Relationship Id="rId23" Type="http://schemas.openxmlformats.org/officeDocument/2006/relationships/table" Target="../tables/table22.xml"/><Relationship Id="rId10" Type="http://schemas.openxmlformats.org/officeDocument/2006/relationships/table" Target="../tables/table9.xml"/><Relationship Id="rId19" Type="http://schemas.openxmlformats.org/officeDocument/2006/relationships/table" Target="../tables/table18.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 Id="rId22" Type="http://schemas.openxmlformats.org/officeDocument/2006/relationships/table" Target="../tables/table2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dimension ref="A1:CH1048576"/>
  <sheetViews>
    <sheetView showGridLines="0" topLeftCell="L1" workbookViewId="0">
      <selection activeCell="L25" sqref="L25"/>
    </sheetView>
  </sheetViews>
  <sheetFormatPr defaultColWidth="8.88671875" defaultRowHeight="14.4" x14ac:dyDescent="0.3"/>
  <cols>
    <col min="1" max="1" width="13" customWidth="1"/>
    <col min="2" max="2" width="8.109375" bestFit="1" customWidth="1"/>
    <col min="3" max="3" width="8.88671875" bestFit="1" customWidth="1"/>
    <col min="4" max="7" width="7.88671875" customWidth="1"/>
    <col min="8" max="8" width="10.88671875" customWidth="1"/>
    <col min="9" max="11" width="7.88671875" customWidth="1"/>
    <col min="12" max="12" width="10.109375" customWidth="1"/>
    <col min="13" max="13" width="13.109375" customWidth="1"/>
    <col min="18" max="18" width="11.109375" style="6" bestFit="1" customWidth="1"/>
    <col min="19" max="19" width="57.44140625" customWidth="1"/>
    <col min="20" max="20" width="35.44140625" customWidth="1"/>
    <col min="21" max="21" width="11.44140625" customWidth="1"/>
    <col min="22" max="22" width="8.88671875" customWidth="1"/>
    <col min="23" max="23" width="14.88671875" customWidth="1"/>
    <col min="24" max="24" width="26.88671875" customWidth="1"/>
    <col min="25" max="25" width="12.5546875" customWidth="1"/>
    <col min="31" max="41" width="9.88671875" customWidth="1"/>
    <col min="42" max="46" width="21.109375" customWidth="1"/>
    <col min="53" max="54" width="15.88671875" customWidth="1"/>
    <col min="56" max="56" width="22.44140625" customWidth="1"/>
    <col min="60" max="60" width="27.5546875" customWidth="1"/>
    <col min="79" max="86" width="11" customWidth="1"/>
  </cols>
  <sheetData>
    <row r="1" spans="1:86" ht="43.2" x14ac:dyDescent="0.3">
      <c r="A1" s="11" t="s">
        <v>694</v>
      </c>
      <c r="B1" t="s">
        <v>213</v>
      </c>
      <c r="C1" t="s">
        <v>214</v>
      </c>
      <c r="D1" s="2" t="s">
        <v>0</v>
      </c>
      <c r="E1" s="2" t="s">
        <v>1</v>
      </c>
      <c r="F1" s="2" t="s">
        <v>2</v>
      </c>
      <c r="G1" s="2" t="s">
        <v>440</v>
      </c>
      <c r="H1" s="2" t="s">
        <v>441</v>
      </c>
      <c r="I1" s="2" t="s">
        <v>36</v>
      </c>
      <c r="J1" s="2" t="s">
        <v>216</v>
      </c>
      <c r="K1" s="2" t="s">
        <v>211</v>
      </c>
      <c r="L1" s="2" t="s">
        <v>8</v>
      </c>
      <c r="M1" s="2" t="s">
        <v>208</v>
      </c>
      <c r="N1" s="36" t="s">
        <v>188</v>
      </c>
      <c r="O1" s="35" t="s">
        <v>4</v>
      </c>
      <c r="P1" s="36" t="s">
        <v>3</v>
      </c>
      <c r="Q1" s="10" t="s">
        <v>689</v>
      </c>
      <c r="R1" s="2" t="s">
        <v>44</v>
      </c>
      <c r="S1" s="2" t="s">
        <v>42</v>
      </c>
      <c r="T1" s="2" t="s">
        <v>43</v>
      </c>
      <c r="U1" t="s">
        <v>212</v>
      </c>
      <c r="V1" s="10" t="s">
        <v>215</v>
      </c>
      <c r="W1" t="s">
        <v>245</v>
      </c>
      <c r="X1" t="s">
        <v>217</v>
      </c>
      <c r="Y1" t="s">
        <v>218</v>
      </c>
      <c r="AE1" s="21" t="s">
        <v>429</v>
      </c>
      <c r="AF1" s="21" t="s">
        <v>430</v>
      </c>
      <c r="AG1" s="21" t="s">
        <v>431</v>
      </c>
      <c r="AH1" s="21" t="s">
        <v>432</v>
      </c>
      <c r="AI1" s="21" t="s">
        <v>433</v>
      </c>
      <c r="AJ1" s="21" t="s">
        <v>434</v>
      </c>
      <c r="AK1" s="21" t="s">
        <v>435</v>
      </c>
      <c r="AL1" s="21" t="s">
        <v>436</v>
      </c>
      <c r="AM1" s="21" t="s">
        <v>437</v>
      </c>
      <c r="AN1" s="21" t="s">
        <v>438</v>
      </c>
      <c r="AO1" s="21" t="s">
        <v>439</v>
      </c>
      <c r="AP1" s="21" t="s">
        <v>445</v>
      </c>
      <c r="AQ1" s="21" t="s">
        <v>446</v>
      </c>
      <c r="AR1" s="21" t="s">
        <v>442</v>
      </c>
      <c r="AS1" s="21" t="s">
        <v>443</v>
      </c>
      <c r="AT1" s="21" t="s">
        <v>444</v>
      </c>
      <c r="BA1" s="21" t="s">
        <v>588</v>
      </c>
      <c r="BB1" s="21" t="s">
        <v>589</v>
      </c>
      <c r="BD1" s="27" t="s">
        <v>674</v>
      </c>
      <c r="BE1" s="28"/>
      <c r="BF1" s="28"/>
      <c r="BG1" s="28"/>
      <c r="BH1" s="27" t="s">
        <v>685</v>
      </c>
      <c r="CA1" s="29" t="s">
        <v>0</v>
      </c>
      <c r="CB1" s="29" t="s">
        <v>1</v>
      </c>
      <c r="CC1" s="29" t="s">
        <v>2</v>
      </c>
      <c r="CD1" s="29" t="s">
        <v>440</v>
      </c>
      <c r="CE1" s="29" t="s">
        <v>441</v>
      </c>
      <c r="CF1" s="29" t="s">
        <v>36</v>
      </c>
      <c r="CG1" s="29" t="s">
        <v>216</v>
      </c>
      <c r="CH1" s="29" t="s">
        <v>211</v>
      </c>
    </row>
    <row r="2" spans="1:86" x14ac:dyDescent="0.3">
      <c r="A2" t="s">
        <v>195</v>
      </c>
      <c r="B2">
        <v>0</v>
      </c>
      <c r="C2">
        <v>29</v>
      </c>
      <c r="D2" t="s">
        <v>40</v>
      </c>
      <c r="E2" t="s">
        <v>34</v>
      </c>
      <c r="F2" t="s">
        <v>26</v>
      </c>
      <c r="G2" t="s">
        <v>24</v>
      </c>
      <c r="H2" t="s">
        <v>429</v>
      </c>
      <c r="I2" t="s">
        <v>18</v>
      </c>
      <c r="J2" t="s">
        <v>588</v>
      </c>
      <c r="K2" t="s">
        <v>211</v>
      </c>
      <c r="L2" t="s">
        <v>188</v>
      </c>
      <c r="N2" t="s">
        <v>447</v>
      </c>
      <c r="O2" s="34" t="s">
        <v>45</v>
      </c>
      <c r="P2" s="13" t="s">
        <v>590</v>
      </c>
      <c r="Q2" s="34" t="s">
        <v>45</v>
      </c>
      <c r="R2" t="s">
        <v>556</v>
      </c>
      <c r="S2" t="s">
        <v>520</v>
      </c>
      <c r="T2" s="15" t="s">
        <v>519</v>
      </c>
      <c r="U2" t="s">
        <v>186</v>
      </c>
      <c r="V2" s="7">
        <v>1</v>
      </c>
      <c r="W2" t="s">
        <v>220</v>
      </c>
      <c r="X2" t="s">
        <v>219</v>
      </c>
      <c r="Y2" t="s">
        <v>221</v>
      </c>
      <c r="AE2" s="16" t="s">
        <v>447</v>
      </c>
      <c r="AF2" s="16" t="s">
        <v>447</v>
      </c>
      <c r="AG2" s="16" t="s">
        <v>447</v>
      </c>
      <c r="AH2" s="16" t="s">
        <v>447</v>
      </c>
      <c r="AI2" s="16" t="s">
        <v>447</v>
      </c>
      <c r="AJ2" s="16" t="s">
        <v>447</v>
      </c>
      <c r="AK2" s="16" t="s">
        <v>447</v>
      </c>
      <c r="AL2" s="16" t="s">
        <v>447</v>
      </c>
      <c r="AM2" s="16" t="s">
        <v>447</v>
      </c>
      <c r="AN2" s="16" t="s">
        <v>447</v>
      </c>
      <c r="AO2" s="16" t="s">
        <v>447</v>
      </c>
      <c r="AP2" s="16" t="s">
        <v>447</v>
      </c>
      <c r="AQ2" s="16" t="s">
        <v>472</v>
      </c>
      <c r="AR2" s="16" t="s">
        <v>480</v>
      </c>
      <c r="AS2" s="16" t="s">
        <v>480</v>
      </c>
      <c r="AT2" s="16" t="s">
        <v>480</v>
      </c>
      <c r="BA2" s="16" t="s">
        <v>590</v>
      </c>
      <c r="BB2" s="16" t="s">
        <v>556</v>
      </c>
      <c r="BD2" s="24" t="s">
        <v>220</v>
      </c>
      <c r="BE2" s="22" t="s">
        <v>675</v>
      </c>
      <c r="BF2" s="23"/>
      <c r="BH2" s="22" t="s">
        <v>220</v>
      </c>
      <c r="BI2" s="23" t="s">
        <v>686</v>
      </c>
      <c r="CA2" s="30" t="s">
        <v>4</v>
      </c>
      <c r="CB2" s="30" t="s">
        <v>4</v>
      </c>
      <c r="CC2" s="30" t="s">
        <v>4</v>
      </c>
      <c r="CD2" s="30" t="s">
        <v>4</v>
      </c>
      <c r="CE2" s="30" t="s">
        <v>188</v>
      </c>
      <c r="CF2" s="30" t="s">
        <v>4</v>
      </c>
      <c r="CG2" s="30" t="s">
        <v>3</v>
      </c>
      <c r="CH2" s="30" t="s">
        <v>4</v>
      </c>
    </row>
    <row r="3" spans="1:86" x14ac:dyDescent="0.3">
      <c r="A3" t="s">
        <v>207</v>
      </c>
      <c r="B3">
        <f>C2+1</f>
        <v>30</v>
      </c>
      <c r="C3">
        <f t="shared" ref="C3:C14" si="0">C2+$C$25</f>
        <v>59</v>
      </c>
      <c r="D3" t="s">
        <v>39</v>
      </c>
      <c r="E3" t="s">
        <v>33</v>
      </c>
      <c r="F3" t="s">
        <v>25</v>
      </c>
      <c r="G3" t="s">
        <v>23</v>
      </c>
      <c r="H3" t="s">
        <v>430</v>
      </c>
      <c r="I3" t="s">
        <v>17</v>
      </c>
      <c r="J3" t="s">
        <v>589</v>
      </c>
      <c r="L3" t="s">
        <v>4</v>
      </c>
      <c r="M3" t="s">
        <v>209</v>
      </c>
      <c r="N3" t="s">
        <v>448</v>
      </c>
      <c r="O3" s="26" t="s">
        <v>46</v>
      </c>
      <c r="P3" s="14" t="s">
        <v>592</v>
      </c>
      <c r="Q3" s="26" t="s">
        <v>46</v>
      </c>
      <c r="R3" t="s">
        <v>557</v>
      </c>
      <c r="S3" t="s">
        <v>521</v>
      </c>
      <c r="T3" s="15" t="s">
        <v>519</v>
      </c>
      <c r="U3" t="s">
        <v>187</v>
      </c>
      <c r="V3" s="7">
        <v>2</v>
      </c>
      <c r="W3" t="s">
        <v>222</v>
      </c>
      <c r="X3" t="s">
        <v>219</v>
      </c>
      <c r="Y3" t="s">
        <v>223</v>
      </c>
      <c r="AE3" s="16" t="s">
        <v>448</v>
      </c>
      <c r="AF3" s="16" t="s">
        <v>448</v>
      </c>
      <c r="AG3" s="16" t="s">
        <v>448</v>
      </c>
      <c r="AH3" s="16" t="s">
        <v>448</v>
      </c>
      <c r="AI3" s="16" t="s">
        <v>448</v>
      </c>
      <c r="AJ3" s="16" t="s">
        <v>448</v>
      </c>
      <c r="AK3" s="16" t="s">
        <v>448</v>
      </c>
      <c r="AL3" s="16" t="s">
        <v>448</v>
      </c>
      <c r="AM3" s="16" t="s">
        <v>448</v>
      </c>
      <c r="AN3" s="16" t="s">
        <v>448</v>
      </c>
      <c r="AO3" s="16" t="s">
        <v>448</v>
      </c>
      <c r="AP3" s="16" t="s">
        <v>452</v>
      </c>
      <c r="AQ3" s="16" t="s">
        <v>473</v>
      </c>
      <c r="AR3" s="16" t="s">
        <v>481</v>
      </c>
      <c r="AS3" s="16" t="s">
        <v>481</v>
      </c>
      <c r="AT3" s="16" t="s">
        <v>481</v>
      </c>
      <c r="BA3" s="16" t="s">
        <v>592</v>
      </c>
      <c r="BB3" s="16" t="s">
        <v>557</v>
      </c>
      <c r="BD3" s="25" t="s">
        <v>222</v>
      </c>
      <c r="BE3" s="22" t="s">
        <v>676</v>
      </c>
      <c r="BF3" s="23"/>
      <c r="BH3" s="22" t="s">
        <v>222</v>
      </c>
      <c r="BI3" s="23" t="s">
        <v>687</v>
      </c>
      <c r="CA3" s="31"/>
      <c r="CB3" s="30" t="s">
        <v>689</v>
      </c>
      <c r="CC3" s="30" t="s">
        <v>689</v>
      </c>
      <c r="CD3" s="31"/>
      <c r="CE3" s="31"/>
      <c r="CF3" s="31"/>
      <c r="CG3" s="31"/>
      <c r="CH3" s="30" t="s">
        <v>188</v>
      </c>
    </row>
    <row r="4" spans="1:86" x14ac:dyDescent="0.3">
      <c r="A4" t="s">
        <v>199</v>
      </c>
      <c r="B4">
        <f t="shared" ref="B4:B22" si="1">C3+1</f>
        <v>60</v>
      </c>
      <c r="C4">
        <f t="shared" si="0"/>
        <v>89</v>
      </c>
      <c r="D4" t="s">
        <v>38</v>
      </c>
      <c r="E4" t="s">
        <v>32</v>
      </c>
      <c r="G4" t="s">
        <v>22</v>
      </c>
      <c r="H4" t="s">
        <v>431</v>
      </c>
      <c r="L4" t="s">
        <v>3</v>
      </c>
      <c r="M4" t="s">
        <v>210</v>
      </c>
      <c r="N4" t="s">
        <v>449</v>
      </c>
      <c r="O4" s="34" t="s">
        <v>47</v>
      </c>
      <c r="P4" s="13" t="s">
        <v>593</v>
      </c>
      <c r="Q4" s="34" t="s">
        <v>47</v>
      </c>
      <c r="R4" t="s">
        <v>558</v>
      </c>
      <c r="S4" t="s">
        <v>522</v>
      </c>
      <c r="T4" s="15" t="s">
        <v>519</v>
      </c>
      <c r="V4" s="7">
        <v>3</v>
      </c>
      <c r="W4" t="s">
        <v>224</v>
      </c>
      <c r="X4" t="s">
        <v>219</v>
      </c>
      <c r="Y4" t="s">
        <v>225</v>
      </c>
      <c r="AE4" s="16" t="s">
        <v>449</v>
      </c>
      <c r="AF4" s="16" t="s">
        <v>449</v>
      </c>
      <c r="AG4" s="16" t="s">
        <v>449</v>
      </c>
      <c r="AH4" s="16" t="s">
        <v>449</v>
      </c>
      <c r="AI4" s="16" t="s">
        <v>449</v>
      </c>
      <c r="AJ4" s="16" t="s">
        <v>449</v>
      </c>
      <c r="AK4" s="16" t="s">
        <v>449</v>
      </c>
      <c r="AL4" s="16" t="s">
        <v>449</v>
      </c>
      <c r="AM4" s="16" t="s">
        <v>449</v>
      </c>
      <c r="AN4" s="16" t="s">
        <v>449</v>
      </c>
      <c r="AO4" s="16" t="s">
        <v>449</v>
      </c>
      <c r="AP4" s="16" t="s">
        <v>453</v>
      </c>
      <c r="AQ4" s="16" t="s">
        <v>474</v>
      </c>
      <c r="AR4" s="16" t="s">
        <v>482</v>
      </c>
      <c r="AS4" s="16" t="s">
        <v>482</v>
      </c>
      <c r="AT4" s="16" t="s">
        <v>482</v>
      </c>
      <c r="BA4" s="16" t="s">
        <v>593</v>
      </c>
      <c r="BB4" s="16" t="s">
        <v>558</v>
      </c>
      <c r="BD4" s="24" t="s">
        <v>224</v>
      </c>
      <c r="BE4" s="22" t="s">
        <v>677</v>
      </c>
      <c r="BF4" s="23"/>
      <c r="BH4" s="22" t="s">
        <v>224</v>
      </c>
      <c r="BI4" s="23" t="s">
        <v>688</v>
      </c>
      <c r="CA4" s="31"/>
      <c r="CB4" s="31"/>
      <c r="CC4" s="31"/>
      <c r="CD4" s="31"/>
      <c r="CE4" s="31"/>
      <c r="CF4" s="31"/>
      <c r="CG4" s="31"/>
      <c r="CH4" s="30" t="s">
        <v>689</v>
      </c>
    </row>
    <row r="5" spans="1:86" x14ac:dyDescent="0.3">
      <c r="A5" t="s">
        <v>205</v>
      </c>
      <c r="B5">
        <f t="shared" si="1"/>
        <v>90</v>
      </c>
      <c r="C5">
        <f t="shared" si="0"/>
        <v>119</v>
      </c>
      <c r="D5" t="s">
        <v>37</v>
      </c>
      <c r="E5" t="s">
        <v>31</v>
      </c>
      <c r="G5" t="s">
        <v>21</v>
      </c>
      <c r="H5" t="s">
        <v>432</v>
      </c>
      <c r="L5" t="s">
        <v>689</v>
      </c>
      <c r="N5" t="s">
        <v>450</v>
      </c>
      <c r="O5" s="26" t="s">
        <v>48</v>
      </c>
      <c r="P5" s="14" t="s">
        <v>594</v>
      </c>
      <c r="Q5" s="26" t="s">
        <v>48</v>
      </c>
      <c r="R5" t="s">
        <v>559</v>
      </c>
      <c r="S5" t="s">
        <v>523</v>
      </c>
      <c r="T5" s="15" t="s">
        <v>519</v>
      </c>
      <c r="V5" s="7">
        <v>4</v>
      </c>
      <c r="W5" t="s">
        <v>226</v>
      </c>
      <c r="X5" t="s">
        <v>219</v>
      </c>
      <c r="Y5" t="s">
        <v>227</v>
      </c>
      <c r="AE5" s="16" t="s">
        <v>450</v>
      </c>
      <c r="AF5" s="16" t="s">
        <v>450</v>
      </c>
      <c r="AG5" s="16" t="s">
        <v>450</v>
      </c>
      <c r="AH5" s="16" t="s">
        <v>450</v>
      </c>
      <c r="AI5" s="16" t="s">
        <v>450</v>
      </c>
      <c r="AJ5" s="16" t="s">
        <v>450</v>
      </c>
      <c r="AK5" s="16" t="s">
        <v>450</v>
      </c>
      <c r="AL5" s="16" t="s">
        <v>450</v>
      </c>
      <c r="AM5" s="16" t="s">
        <v>450</v>
      </c>
      <c r="AN5" s="16" t="s">
        <v>450</v>
      </c>
      <c r="AO5" s="16" t="s">
        <v>450</v>
      </c>
      <c r="AP5" s="16" t="s">
        <v>454</v>
      </c>
      <c r="AQ5" s="16" t="s">
        <v>475</v>
      </c>
      <c r="AR5" s="16" t="s">
        <v>483</v>
      </c>
      <c r="AS5" s="16" t="s">
        <v>483</v>
      </c>
      <c r="AT5" s="16" t="s">
        <v>483</v>
      </c>
      <c r="BA5" s="16" t="s">
        <v>594</v>
      </c>
      <c r="BB5" s="16" t="s">
        <v>559</v>
      </c>
      <c r="BD5" s="25" t="s">
        <v>226</v>
      </c>
      <c r="BE5" s="22" t="s">
        <v>678</v>
      </c>
      <c r="BF5" s="23"/>
      <c r="CA5" s="31"/>
      <c r="CB5" s="31"/>
      <c r="CC5" s="31"/>
      <c r="CD5" s="31"/>
      <c r="CE5" s="31"/>
      <c r="CF5" s="31"/>
      <c r="CG5" s="31"/>
      <c r="CH5" s="30" t="s">
        <v>3</v>
      </c>
    </row>
    <row r="6" spans="1:86" x14ac:dyDescent="0.3">
      <c r="A6" t="s">
        <v>197</v>
      </c>
      <c r="B6">
        <f t="shared" si="1"/>
        <v>120</v>
      </c>
      <c r="C6">
        <f t="shared" si="0"/>
        <v>149</v>
      </c>
      <c r="D6" t="s">
        <v>35</v>
      </c>
      <c r="E6" t="s">
        <v>30</v>
      </c>
      <c r="G6" t="s">
        <v>20</v>
      </c>
      <c r="H6" t="s">
        <v>433</v>
      </c>
      <c r="N6" t="s">
        <v>451</v>
      </c>
      <c r="O6" s="34" t="s">
        <v>49</v>
      </c>
      <c r="P6" s="13" t="s">
        <v>595</v>
      </c>
      <c r="Q6" s="34" t="s">
        <v>49</v>
      </c>
      <c r="R6" t="s">
        <v>560</v>
      </c>
      <c r="S6" t="s">
        <v>524</v>
      </c>
      <c r="T6" s="15" t="s">
        <v>519</v>
      </c>
      <c r="V6" s="7">
        <v>5</v>
      </c>
      <c r="W6" t="s">
        <v>228</v>
      </c>
      <c r="X6" t="s">
        <v>219</v>
      </c>
      <c r="Y6" t="s">
        <v>229</v>
      </c>
      <c r="AE6" s="16" t="s">
        <v>451</v>
      </c>
      <c r="AF6" s="16" t="s">
        <v>451</v>
      </c>
      <c r="AG6" s="16" t="s">
        <v>451</v>
      </c>
      <c r="AH6" s="16" t="s">
        <v>451</v>
      </c>
      <c r="AI6" s="16" t="s">
        <v>451</v>
      </c>
      <c r="AJ6" s="16" t="s">
        <v>451</v>
      </c>
      <c r="AK6" s="16" t="s">
        <v>451</v>
      </c>
      <c r="AL6" s="16" t="s">
        <v>451</v>
      </c>
      <c r="AM6" s="16" t="s">
        <v>451</v>
      </c>
      <c r="AN6" s="16" t="s">
        <v>451</v>
      </c>
      <c r="AO6" s="16" t="s">
        <v>451</v>
      </c>
      <c r="AP6" s="16" t="s">
        <v>458</v>
      </c>
      <c r="AQ6" s="16" t="s">
        <v>476</v>
      </c>
      <c r="AR6" s="16" t="s">
        <v>484</v>
      </c>
      <c r="AS6" s="16" t="s">
        <v>484</v>
      </c>
      <c r="AT6" s="16" t="s">
        <v>484</v>
      </c>
      <c r="BA6" s="16" t="s">
        <v>595</v>
      </c>
      <c r="BB6" s="16" t="s">
        <v>560</v>
      </c>
      <c r="BD6" s="24" t="s">
        <v>228</v>
      </c>
      <c r="BE6" s="22" t="s">
        <v>679</v>
      </c>
      <c r="BF6" s="23"/>
    </row>
    <row r="7" spans="1:86" x14ac:dyDescent="0.3">
      <c r="A7" t="s">
        <v>204</v>
      </c>
      <c r="B7">
        <f t="shared" si="1"/>
        <v>150</v>
      </c>
      <c r="C7">
        <f t="shared" si="0"/>
        <v>179</v>
      </c>
      <c r="E7" t="s">
        <v>29</v>
      </c>
      <c r="G7" t="s">
        <v>19</v>
      </c>
      <c r="H7" t="s">
        <v>434</v>
      </c>
      <c r="N7" t="s">
        <v>452</v>
      </c>
      <c r="O7" s="26" t="s">
        <v>50</v>
      </c>
      <c r="P7" s="14" t="s">
        <v>596</v>
      </c>
      <c r="Q7" s="26" t="s">
        <v>50</v>
      </c>
      <c r="R7" t="s">
        <v>561</v>
      </c>
      <c r="S7" t="s">
        <v>525</v>
      </c>
      <c r="T7" s="15" t="s">
        <v>519</v>
      </c>
      <c r="V7" s="7">
        <v>6</v>
      </c>
      <c r="W7" t="s">
        <v>230</v>
      </c>
      <c r="X7" t="s">
        <v>219</v>
      </c>
      <c r="Y7" t="s">
        <v>231</v>
      </c>
      <c r="AE7" s="16" t="s">
        <v>452</v>
      </c>
      <c r="AF7" s="16" t="s">
        <v>452</v>
      </c>
      <c r="AG7" s="16" t="s">
        <v>452</v>
      </c>
      <c r="AH7" s="16" t="s">
        <v>452</v>
      </c>
      <c r="AI7" s="16" t="s">
        <v>452</v>
      </c>
      <c r="AJ7" s="16" t="s">
        <v>452</v>
      </c>
      <c r="AK7" s="16" t="s">
        <v>452</v>
      </c>
      <c r="AL7" s="16" t="s">
        <v>452</v>
      </c>
      <c r="AM7" s="16" t="s">
        <v>452</v>
      </c>
      <c r="AN7" s="16" t="s">
        <v>452</v>
      </c>
      <c r="AO7" s="16" t="s">
        <v>452</v>
      </c>
      <c r="AP7" s="16" t="s">
        <v>459</v>
      </c>
      <c r="AQ7" s="16" t="s">
        <v>477</v>
      </c>
      <c r="AR7" s="16" t="s">
        <v>485</v>
      </c>
      <c r="AS7" s="16" t="s">
        <v>485</v>
      </c>
      <c r="AT7" s="16" t="s">
        <v>485</v>
      </c>
      <c r="BA7" s="16" t="s">
        <v>596</v>
      </c>
      <c r="BB7" s="16" t="s">
        <v>561</v>
      </c>
      <c r="BD7" s="25" t="s">
        <v>230</v>
      </c>
      <c r="BE7" s="22" t="s">
        <v>680</v>
      </c>
      <c r="BF7" s="23"/>
    </row>
    <row r="8" spans="1:86" x14ac:dyDescent="0.3">
      <c r="A8" t="s">
        <v>203</v>
      </c>
      <c r="B8">
        <f t="shared" si="1"/>
        <v>180</v>
      </c>
      <c r="C8">
        <f t="shared" si="0"/>
        <v>209</v>
      </c>
      <c r="E8" t="s">
        <v>28</v>
      </c>
      <c r="H8" t="s">
        <v>435</v>
      </c>
      <c r="N8" t="s">
        <v>453</v>
      </c>
      <c r="O8" s="34" t="s">
        <v>51</v>
      </c>
      <c r="P8" s="13" t="s">
        <v>597</v>
      </c>
      <c r="Q8" s="34" t="s">
        <v>51</v>
      </c>
      <c r="R8" t="s">
        <v>562</v>
      </c>
      <c r="S8" t="s">
        <v>526</v>
      </c>
      <c r="T8" s="15" t="s">
        <v>519</v>
      </c>
      <c r="V8" s="7">
        <v>7</v>
      </c>
      <c r="W8" t="s">
        <v>232</v>
      </c>
      <c r="X8" t="s">
        <v>219</v>
      </c>
      <c r="Y8" t="s">
        <v>233</v>
      </c>
      <c r="AE8" s="16" t="s">
        <v>453</v>
      </c>
      <c r="AF8" s="16" t="s">
        <v>453</v>
      </c>
      <c r="AG8" s="16" t="s">
        <v>453</v>
      </c>
      <c r="AH8" s="16" t="s">
        <v>453</v>
      </c>
      <c r="AI8" s="16" t="s">
        <v>453</v>
      </c>
      <c r="AJ8" s="16" t="s">
        <v>453</v>
      </c>
      <c r="AK8" s="16" t="s">
        <v>453</v>
      </c>
      <c r="AL8" s="16" t="s">
        <v>453</v>
      </c>
      <c r="AM8" s="16" t="s">
        <v>453</v>
      </c>
      <c r="AN8" s="16" t="s">
        <v>453</v>
      </c>
      <c r="AO8" s="16" t="s">
        <v>453</v>
      </c>
      <c r="AP8" s="16" t="s">
        <v>460</v>
      </c>
      <c r="AQ8" s="16" t="s">
        <v>478</v>
      </c>
      <c r="AR8" s="16" t="s">
        <v>486</v>
      </c>
      <c r="AS8" s="16" t="s">
        <v>486</v>
      </c>
      <c r="AT8" s="16" t="s">
        <v>486</v>
      </c>
      <c r="BA8" s="16" t="s">
        <v>597</v>
      </c>
      <c r="BB8" s="16" t="s">
        <v>562</v>
      </c>
      <c r="BD8" s="24" t="s">
        <v>232</v>
      </c>
      <c r="BE8" s="22" t="s">
        <v>681</v>
      </c>
      <c r="BF8" s="23"/>
    </row>
    <row r="9" spans="1:86" x14ac:dyDescent="0.3">
      <c r="A9" t="s">
        <v>202</v>
      </c>
      <c r="B9">
        <f t="shared" si="1"/>
        <v>210</v>
      </c>
      <c r="C9">
        <f t="shared" si="0"/>
        <v>239</v>
      </c>
      <c r="E9" t="s">
        <v>27</v>
      </c>
      <c r="H9" t="s">
        <v>436</v>
      </c>
      <c r="N9" t="s">
        <v>454</v>
      </c>
      <c r="O9" s="26" t="s">
        <v>52</v>
      </c>
      <c r="P9" s="14" t="s">
        <v>598</v>
      </c>
      <c r="Q9" s="26" t="s">
        <v>52</v>
      </c>
      <c r="R9" t="s">
        <v>563</v>
      </c>
      <c r="S9" t="s">
        <v>527</v>
      </c>
      <c r="T9" s="15" t="s">
        <v>519</v>
      </c>
      <c r="V9" s="7">
        <v>8</v>
      </c>
      <c r="W9" t="s">
        <v>234</v>
      </c>
      <c r="X9" t="s">
        <v>219</v>
      </c>
      <c r="Y9" t="s">
        <v>235</v>
      </c>
      <c r="AE9" s="17" t="s">
        <v>454</v>
      </c>
      <c r="AF9" s="17" t="s">
        <v>454</v>
      </c>
      <c r="AG9" s="17" t="s">
        <v>454</v>
      </c>
      <c r="AH9" s="17" t="s">
        <v>454</v>
      </c>
      <c r="AI9" s="17" t="s">
        <v>454</v>
      </c>
      <c r="AJ9" s="17" t="s">
        <v>454</v>
      </c>
      <c r="AK9" s="17" t="s">
        <v>454</v>
      </c>
      <c r="AL9" s="17" t="s">
        <v>454</v>
      </c>
      <c r="AM9" s="17" t="s">
        <v>454</v>
      </c>
      <c r="AN9" s="17" t="s">
        <v>454</v>
      </c>
      <c r="AO9" s="17" t="s">
        <v>454</v>
      </c>
      <c r="AP9" s="17" t="s">
        <v>461</v>
      </c>
      <c r="AQ9" s="17" t="s">
        <v>479</v>
      </c>
      <c r="AR9" s="17" t="s">
        <v>487</v>
      </c>
      <c r="AS9" s="17" t="s">
        <v>487</v>
      </c>
      <c r="AT9" s="17" t="s">
        <v>487</v>
      </c>
      <c r="BA9" s="16" t="s">
        <v>598</v>
      </c>
      <c r="BB9" s="16" t="s">
        <v>563</v>
      </c>
      <c r="BD9" s="25" t="s">
        <v>234</v>
      </c>
      <c r="BE9" s="22" t="s">
        <v>682</v>
      </c>
      <c r="BF9" s="23"/>
    </row>
    <row r="10" spans="1:86" x14ac:dyDescent="0.3">
      <c r="A10" t="s">
        <v>196</v>
      </c>
      <c r="B10">
        <f t="shared" si="1"/>
        <v>240</v>
      </c>
      <c r="C10">
        <f t="shared" si="0"/>
        <v>269</v>
      </c>
      <c r="H10" t="s">
        <v>437</v>
      </c>
      <c r="N10" t="s">
        <v>455</v>
      </c>
      <c r="O10" s="34" t="s">
        <v>53</v>
      </c>
      <c r="P10" s="13" t="s">
        <v>600</v>
      </c>
      <c r="Q10" s="34" t="s">
        <v>53</v>
      </c>
      <c r="R10" t="s">
        <v>564</v>
      </c>
      <c r="S10" t="s">
        <v>528</v>
      </c>
      <c r="T10" s="15" t="s">
        <v>519</v>
      </c>
      <c r="V10" s="7">
        <v>9</v>
      </c>
      <c r="W10" t="s">
        <v>237</v>
      </c>
      <c r="X10" t="s">
        <v>236</v>
      </c>
      <c r="Y10" t="s">
        <v>221</v>
      </c>
      <c r="AE10" s="18" t="s">
        <v>455</v>
      </c>
      <c r="AF10" s="18" t="s">
        <v>455</v>
      </c>
      <c r="AG10" s="18" t="s">
        <v>455</v>
      </c>
      <c r="AH10" s="18" t="s">
        <v>455</v>
      </c>
      <c r="AI10" s="18" t="s">
        <v>455</v>
      </c>
      <c r="AJ10" s="18" t="s">
        <v>455</v>
      </c>
      <c r="AK10" s="18" t="s">
        <v>455</v>
      </c>
      <c r="AL10" s="18" t="s">
        <v>455</v>
      </c>
      <c r="AM10" s="18" t="s">
        <v>455</v>
      </c>
      <c r="AN10" s="18" t="s">
        <v>455</v>
      </c>
      <c r="AO10" s="18" t="s">
        <v>455</v>
      </c>
      <c r="AP10" s="18" t="s">
        <v>462</v>
      </c>
      <c r="AQ10" s="19"/>
      <c r="AR10" s="18" t="s">
        <v>488</v>
      </c>
      <c r="AS10" s="18" t="s">
        <v>488</v>
      </c>
      <c r="AT10" s="18" t="s">
        <v>488</v>
      </c>
      <c r="BA10" s="16" t="s">
        <v>600</v>
      </c>
      <c r="BB10" s="16" t="s">
        <v>564</v>
      </c>
      <c r="BD10" s="24" t="s">
        <v>237</v>
      </c>
      <c r="BE10" s="22" t="s">
        <v>683</v>
      </c>
      <c r="BF10" s="23"/>
    </row>
    <row r="11" spans="1:86" x14ac:dyDescent="0.3">
      <c r="A11" t="s">
        <v>201</v>
      </c>
      <c r="B11">
        <f t="shared" si="1"/>
        <v>270</v>
      </c>
      <c r="C11">
        <f t="shared" si="0"/>
        <v>299</v>
      </c>
      <c r="H11" t="s">
        <v>438</v>
      </c>
      <c r="N11" t="s">
        <v>456</v>
      </c>
      <c r="O11" s="26" t="s">
        <v>60</v>
      </c>
      <c r="P11" s="14" t="s">
        <v>601</v>
      </c>
      <c r="Q11" s="26" t="s">
        <v>60</v>
      </c>
      <c r="R11" t="s">
        <v>565</v>
      </c>
      <c r="S11" t="s">
        <v>529</v>
      </c>
      <c r="T11" s="15" t="s">
        <v>519</v>
      </c>
      <c r="V11" s="7">
        <v>10</v>
      </c>
      <c r="W11" t="s">
        <v>238</v>
      </c>
      <c r="X11" t="s">
        <v>236</v>
      </c>
      <c r="Y11" t="s">
        <v>223</v>
      </c>
      <c r="AE11" s="18" t="s">
        <v>456</v>
      </c>
      <c r="AF11" s="18" t="s">
        <v>456</v>
      </c>
      <c r="AG11" s="18" t="s">
        <v>456</v>
      </c>
      <c r="AH11" s="18" t="s">
        <v>456</v>
      </c>
      <c r="AI11" s="18" t="s">
        <v>456</v>
      </c>
      <c r="AJ11" s="18" t="s">
        <v>456</v>
      </c>
      <c r="AK11" s="18" t="s">
        <v>456</v>
      </c>
      <c r="AL11" s="18" t="s">
        <v>456</v>
      </c>
      <c r="AM11" s="18" t="s">
        <v>456</v>
      </c>
      <c r="AN11" s="18" t="s">
        <v>456</v>
      </c>
      <c r="AO11" s="18" t="s">
        <v>456</v>
      </c>
      <c r="AP11" s="18" t="s">
        <v>464</v>
      </c>
      <c r="AQ11" s="19"/>
      <c r="AR11" s="18" t="s">
        <v>489</v>
      </c>
      <c r="AS11" s="18" t="s">
        <v>489</v>
      </c>
      <c r="AT11" s="18" t="s">
        <v>489</v>
      </c>
      <c r="BA11" s="16" t="s">
        <v>601</v>
      </c>
      <c r="BB11" s="16" t="s">
        <v>565</v>
      </c>
      <c r="BD11" s="26" t="s">
        <v>238</v>
      </c>
      <c r="BE11" s="22" t="s">
        <v>684</v>
      </c>
      <c r="BF11" s="23"/>
    </row>
    <row r="12" spans="1:86" x14ac:dyDescent="0.3">
      <c r="A12" t="s">
        <v>200</v>
      </c>
      <c r="B12">
        <f t="shared" si="1"/>
        <v>300</v>
      </c>
      <c r="C12">
        <f t="shared" si="0"/>
        <v>329</v>
      </c>
      <c r="H12" t="s">
        <v>439</v>
      </c>
      <c r="N12" t="s">
        <v>457</v>
      </c>
      <c r="O12" s="34" t="s">
        <v>58</v>
      </c>
      <c r="P12" s="13" t="s">
        <v>602</v>
      </c>
      <c r="Q12" s="34" t="s">
        <v>58</v>
      </c>
      <c r="R12" t="s">
        <v>566</v>
      </c>
      <c r="S12" t="s">
        <v>518</v>
      </c>
      <c r="T12" s="15" t="s">
        <v>519</v>
      </c>
      <c r="V12" s="7">
        <v>11</v>
      </c>
      <c r="W12" t="s">
        <v>239</v>
      </c>
      <c r="X12" t="s">
        <v>236</v>
      </c>
      <c r="Y12" t="s">
        <v>225</v>
      </c>
      <c r="AE12" s="18" t="s">
        <v>457</v>
      </c>
      <c r="AF12" s="18" t="s">
        <v>457</v>
      </c>
      <c r="AG12" s="18" t="s">
        <v>457</v>
      </c>
      <c r="AH12" s="18" t="s">
        <v>457</v>
      </c>
      <c r="AI12" s="18" t="s">
        <v>457</v>
      </c>
      <c r="AJ12" s="18" t="s">
        <v>457</v>
      </c>
      <c r="AK12" s="18" t="s">
        <v>457</v>
      </c>
      <c r="AL12" s="18" t="s">
        <v>457</v>
      </c>
      <c r="AM12" s="18" t="s">
        <v>457</v>
      </c>
      <c r="AN12" s="18" t="s">
        <v>457</v>
      </c>
      <c r="AO12" s="18" t="s">
        <v>457</v>
      </c>
      <c r="AP12" s="18" t="s">
        <v>465</v>
      </c>
      <c r="AQ12" s="19"/>
      <c r="AR12" s="18" t="s">
        <v>490</v>
      </c>
      <c r="AS12" s="18" t="s">
        <v>490</v>
      </c>
      <c r="AT12" s="18" t="s">
        <v>490</v>
      </c>
      <c r="BA12" s="16" t="s">
        <v>602</v>
      </c>
      <c r="BB12" s="16" t="s">
        <v>566</v>
      </c>
    </row>
    <row r="13" spans="1:86" x14ac:dyDescent="0.3">
      <c r="A13" t="s">
        <v>206</v>
      </c>
      <c r="B13">
        <f t="shared" si="1"/>
        <v>330</v>
      </c>
      <c r="C13">
        <f t="shared" si="0"/>
        <v>359</v>
      </c>
      <c r="H13" t="s">
        <v>445</v>
      </c>
      <c r="N13" t="s">
        <v>458</v>
      </c>
      <c r="O13" s="26" t="s">
        <v>66</v>
      </c>
      <c r="P13" s="14" t="s">
        <v>603</v>
      </c>
      <c r="Q13" s="26" t="s">
        <v>66</v>
      </c>
      <c r="R13" t="s">
        <v>584</v>
      </c>
      <c r="S13" t="s">
        <v>567</v>
      </c>
      <c r="T13" s="15" t="s">
        <v>574</v>
      </c>
      <c r="V13" s="7">
        <v>12</v>
      </c>
      <c r="W13" t="s">
        <v>240</v>
      </c>
      <c r="X13" t="s">
        <v>236</v>
      </c>
      <c r="Y13" t="s">
        <v>227</v>
      </c>
      <c r="AE13" s="18" t="s">
        <v>458</v>
      </c>
      <c r="AF13" s="18" t="s">
        <v>458</v>
      </c>
      <c r="AG13" s="18" t="s">
        <v>458</v>
      </c>
      <c r="AH13" s="18" t="s">
        <v>458</v>
      </c>
      <c r="AI13" s="18" t="s">
        <v>458</v>
      </c>
      <c r="AJ13" s="18" t="s">
        <v>458</v>
      </c>
      <c r="AK13" s="18" t="s">
        <v>458</v>
      </c>
      <c r="AL13" s="18" t="s">
        <v>458</v>
      </c>
      <c r="AM13" s="18" t="s">
        <v>458</v>
      </c>
      <c r="AN13" s="18" t="s">
        <v>458</v>
      </c>
      <c r="AO13" s="18" t="s">
        <v>458</v>
      </c>
      <c r="AP13" s="19"/>
      <c r="AQ13" s="19"/>
      <c r="AR13" s="20" t="s">
        <v>491</v>
      </c>
      <c r="AS13" s="20" t="s">
        <v>500</v>
      </c>
      <c r="AT13" s="20" t="s">
        <v>509</v>
      </c>
      <c r="BA13" s="16" t="s">
        <v>603</v>
      </c>
      <c r="BB13" s="20" t="s">
        <v>584</v>
      </c>
    </row>
    <row r="14" spans="1:86" x14ac:dyDescent="0.3">
      <c r="A14" t="s">
        <v>198</v>
      </c>
      <c r="B14">
        <f t="shared" si="1"/>
        <v>360</v>
      </c>
      <c r="C14">
        <f t="shared" si="0"/>
        <v>389</v>
      </c>
      <c r="H14" t="s">
        <v>446</v>
      </c>
      <c r="N14" t="s">
        <v>459</v>
      </c>
      <c r="O14" s="34" t="s">
        <v>71</v>
      </c>
      <c r="P14" s="13" t="s">
        <v>604</v>
      </c>
      <c r="Q14" s="34" t="s">
        <v>71</v>
      </c>
      <c r="R14" t="s">
        <v>585</v>
      </c>
      <c r="S14" t="s">
        <v>568</v>
      </c>
      <c r="T14" s="15" t="s">
        <v>574</v>
      </c>
      <c r="V14" s="7">
        <v>29</v>
      </c>
      <c r="W14" t="s">
        <v>241</v>
      </c>
      <c r="X14" t="s">
        <v>236</v>
      </c>
      <c r="Y14" t="s">
        <v>229</v>
      </c>
      <c r="AE14" s="18" t="s">
        <v>459</v>
      </c>
      <c r="AF14" s="18" t="s">
        <v>459</v>
      </c>
      <c r="AG14" s="18" t="s">
        <v>459</v>
      </c>
      <c r="AH14" s="18" t="s">
        <v>459</v>
      </c>
      <c r="AI14" s="18" t="s">
        <v>459</v>
      </c>
      <c r="AJ14" s="18" t="s">
        <v>459</v>
      </c>
      <c r="AK14" s="18" t="s">
        <v>459</v>
      </c>
      <c r="AL14" s="18" t="s">
        <v>459</v>
      </c>
      <c r="AM14" s="18" t="s">
        <v>459</v>
      </c>
      <c r="AN14" s="18" t="s">
        <v>459</v>
      </c>
      <c r="AO14" s="18" t="s">
        <v>459</v>
      </c>
      <c r="AP14" s="19"/>
      <c r="AQ14" s="19"/>
      <c r="AR14" s="20" t="s">
        <v>492</v>
      </c>
      <c r="AS14" s="20" t="s">
        <v>501</v>
      </c>
      <c r="AT14" s="20" t="s">
        <v>510</v>
      </c>
      <c r="BA14" s="16" t="s">
        <v>604</v>
      </c>
      <c r="BB14" s="20" t="s">
        <v>585</v>
      </c>
    </row>
    <row r="15" spans="1:86" x14ac:dyDescent="0.3">
      <c r="A15" t="s">
        <v>193</v>
      </c>
      <c r="B15">
        <f t="shared" si="1"/>
        <v>390</v>
      </c>
      <c r="C15">
        <f t="shared" ref="C15:C22" si="2">C14+$C$26</f>
        <v>439</v>
      </c>
      <c r="H15" t="s">
        <v>442</v>
      </c>
      <c r="N15" t="s">
        <v>460</v>
      </c>
      <c r="O15" s="26" t="s">
        <v>76</v>
      </c>
      <c r="P15" s="14" t="s">
        <v>605</v>
      </c>
      <c r="Q15" s="26" t="s">
        <v>76</v>
      </c>
      <c r="R15" t="s">
        <v>586</v>
      </c>
      <c r="S15" t="s">
        <v>569</v>
      </c>
      <c r="T15" s="15" t="s">
        <v>574</v>
      </c>
      <c r="V15" s="7">
        <v>30</v>
      </c>
      <c r="W15" t="s">
        <v>242</v>
      </c>
      <c r="X15" t="s">
        <v>236</v>
      </c>
      <c r="Y15" t="s">
        <v>231</v>
      </c>
      <c r="AE15" s="18" t="s">
        <v>460</v>
      </c>
      <c r="AF15" s="18" t="s">
        <v>460</v>
      </c>
      <c r="AG15" s="18" t="s">
        <v>460</v>
      </c>
      <c r="AH15" s="18" t="s">
        <v>460</v>
      </c>
      <c r="AI15" s="18" t="s">
        <v>460</v>
      </c>
      <c r="AJ15" s="18" t="s">
        <v>460</v>
      </c>
      <c r="AK15" s="18" t="s">
        <v>460</v>
      </c>
      <c r="AL15" s="18" t="s">
        <v>460</v>
      </c>
      <c r="AM15" s="18" t="s">
        <v>460</v>
      </c>
      <c r="AN15" s="18" t="s">
        <v>460</v>
      </c>
      <c r="AO15" s="18" t="s">
        <v>460</v>
      </c>
      <c r="AP15" s="19"/>
      <c r="AQ15" s="19"/>
      <c r="AR15" s="20" t="s">
        <v>493</v>
      </c>
      <c r="AS15" s="20" t="s">
        <v>502</v>
      </c>
      <c r="AT15" s="20" t="s">
        <v>511</v>
      </c>
      <c r="BA15" s="16" t="s">
        <v>605</v>
      </c>
      <c r="BB15" s="20" t="s">
        <v>586</v>
      </c>
    </row>
    <row r="16" spans="1:86" x14ac:dyDescent="0.3">
      <c r="A16" t="s">
        <v>189</v>
      </c>
      <c r="B16">
        <f t="shared" si="1"/>
        <v>440</v>
      </c>
      <c r="C16">
        <f t="shared" si="2"/>
        <v>489</v>
      </c>
      <c r="H16" t="s">
        <v>443</v>
      </c>
      <c r="N16" t="s">
        <v>461</v>
      </c>
      <c r="O16" s="34" t="s">
        <v>85</v>
      </c>
      <c r="P16" s="13" t="s">
        <v>606</v>
      </c>
      <c r="Q16" s="34" t="s">
        <v>85</v>
      </c>
      <c r="R16" t="s">
        <v>587</v>
      </c>
      <c r="S16" t="s">
        <v>570</v>
      </c>
      <c r="T16" s="15" t="s">
        <v>574</v>
      </c>
      <c r="V16" s="7">
        <v>13</v>
      </c>
      <c r="W16" t="s">
        <v>243</v>
      </c>
      <c r="X16" t="s">
        <v>236</v>
      </c>
      <c r="Y16" t="s">
        <v>233</v>
      </c>
      <c r="AE16" s="18" t="s">
        <v>461</v>
      </c>
      <c r="AF16" s="18" t="s">
        <v>461</v>
      </c>
      <c r="AG16" s="18" t="s">
        <v>461</v>
      </c>
      <c r="AH16" s="18" t="s">
        <v>461</v>
      </c>
      <c r="AI16" s="18" t="s">
        <v>461</v>
      </c>
      <c r="AJ16" s="18" t="s">
        <v>461</v>
      </c>
      <c r="AK16" s="18" t="s">
        <v>461</v>
      </c>
      <c r="AL16" s="18" t="s">
        <v>461</v>
      </c>
      <c r="AM16" s="18" t="s">
        <v>461</v>
      </c>
      <c r="AN16" s="18" t="s">
        <v>461</v>
      </c>
      <c r="AO16" s="18" t="s">
        <v>461</v>
      </c>
      <c r="AP16" s="19"/>
      <c r="AQ16" s="19"/>
      <c r="AR16" s="20" t="s">
        <v>494</v>
      </c>
      <c r="AS16" s="20" t="s">
        <v>503</v>
      </c>
      <c r="AT16" s="20" t="s">
        <v>512</v>
      </c>
      <c r="BA16" s="16" t="s">
        <v>606</v>
      </c>
      <c r="BB16" s="20" t="s">
        <v>587</v>
      </c>
    </row>
    <row r="17" spans="1:54" x14ac:dyDescent="0.3">
      <c r="A17" t="s">
        <v>191</v>
      </c>
      <c r="B17">
        <f t="shared" si="1"/>
        <v>490</v>
      </c>
      <c r="C17">
        <f t="shared" si="2"/>
        <v>539</v>
      </c>
      <c r="H17" t="s">
        <v>444</v>
      </c>
      <c r="N17" t="s">
        <v>462</v>
      </c>
      <c r="O17" s="26" t="s">
        <v>99</v>
      </c>
      <c r="P17" s="14" t="s">
        <v>607</v>
      </c>
      <c r="Q17" s="26" t="s">
        <v>99</v>
      </c>
      <c r="R17" t="s">
        <v>590</v>
      </c>
      <c r="S17" t="s">
        <v>591</v>
      </c>
      <c r="T17" s="15" t="s">
        <v>247</v>
      </c>
      <c r="V17" s="7">
        <v>14</v>
      </c>
      <c r="W17" t="s">
        <v>244</v>
      </c>
      <c r="X17" t="s">
        <v>236</v>
      </c>
      <c r="Y17" t="s">
        <v>235</v>
      </c>
      <c r="AE17" s="18" t="s">
        <v>462</v>
      </c>
      <c r="AF17" s="18" t="s">
        <v>462</v>
      </c>
      <c r="AG17" s="18" t="s">
        <v>462</v>
      </c>
      <c r="AH17" s="18" t="s">
        <v>462</v>
      </c>
      <c r="AI17" s="18" t="s">
        <v>462</v>
      </c>
      <c r="AJ17" s="18" t="s">
        <v>462</v>
      </c>
      <c r="AK17" s="18" t="s">
        <v>462</v>
      </c>
      <c r="AL17" s="18" t="s">
        <v>462</v>
      </c>
      <c r="AM17" s="18" t="s">
        <v>462</v>
      </c>
      <c r="AN17" s="18" t="s">
        <v>462</v>
      </c>
      <c r="AO17" s="18" t="s">
        <v>462</v>
      </c>
      <c r="AP17" s="19"/>
      <c r="AQ17" s="19"/>
      <c r="AR17" s="20" t="s">
        <v>495</v>
      </c>
      <c r="AS17" s="20" t="s">
        <v>504</v>
      </c>
      <c r="AT17" s="20" t="s">
        <v>513</v>
      </c>
      <c r="BA17" s="16" t="s">
        <v>607</v>
      </c>
      <c r="BB17" s="19"/>
    </row>
    <row r="18" spans="1:54" x14ac:dyDescent="0.3">
      <c r="A18" t="s">
        <v>190</v>
      </c>
      <c r="B18">
        <f t="shared" si="1"/>
        <v>540</v>
      </c>
      <c r="C18">
        <f t="shared" si="2"/>
        <v>589</v>
      </c>
      <c r="N18" t="s">
        <v>463</v>
      </c>
      <c r="O18" s="34" t="s">
        <v>103</v>
      </c>
      <c r="P18" s="13" t="s">
        <v>609</v>
      </c>
      <c r="Q18" s="34" t="s">
        <v>103</v>
      </c>
      <c r="R18" t="s">
        <v>592</v>
      </c>
      <c r="S18" t="s">
        <v>248</v>
      </c>
      <c r="T18" s="15" t="s">
        <v>247</v>
      </c>
      <c r="V18" s="7">
        <v>15</v>
      </c>
      <c r="AE18" s="18" t="s">
        <v>463</v>
      </c>
      <c r="AF18" s="18" t="s">
        <v>463</v>
      </c>
      <c r="AG18" s="18" t="s">
        <v>463</v>
      </c>
      <c r="AH18" s="18" t="s">
        <v>463</v>
      </c>
      <c r="AI18" s="18" t="s">
        <v>463</v>
      </c>
      <c r="AJ18" s="18" t="s">
        <v>463</v>
      </c>
      <c r="AK18" s="18" t="s">
        <v>463</v>
      </c>
      <c r="AL18" s="18" t="s">
        <v>463</v>
      </c>
      <c r="AM18" s="18" t="s">
        <v>463</v>
      </c>
      <c r="AN18" s="18" t="s">
        <v>463</v>
      </c>
      <c r="AO18" s="18" t="s">
        <v>463</v>
      </c>
      <c r="AP18" s="19"/>
      <c r="AQ18" s="19"/>
      <c r="AR18" s="20" t="s">
        <v>496</v>
      </c>
      <c r="AS18" s="20" t="s">
        <v>505</v>
      </c>
      <c r="AT18" s="20" t="s">
        <v>514</v>
      </c>
      <c r="BA18" s="16" t="s">
        <v>609</v>
      </c>
      <c r="BB18" s="19"/>
    </row>
    <row r="19" spans="1:54" x14ac:dyDescent="0.3">
      <c r="A19" t="s">
        <v>192</v>
      </c>
      <c r="B19">
        <f t="shared" si="1"/>
        <v>590</v>
      </c>
      <c r="C19">
        <f t="shared" si="2"/>
        <v>639</v>
      </c>
      <c r="J19" s="4"/>
      <c r="N19" t="s">
        <v>464</v>
      </c>
      <c r="O19" s="26" t="s">
        <v>106</v>
      </c>
      <c r="P19" s="14" t="s">
        <v>610</v>
      </c>
      <c r="Q19" s="26" t="s">
        <v>106</v>
      </c>
      <c r="R19" t="s">
        <v>593</v>
      </c>
      <c r="S19" t="s">
        <v>249</v>
      </c>
      <c r="T19" s="15" t="s">
        <v>247</v>
      </c>
      <c r="V19" s="7">
        <v>16</v>
      </c>
      <c r="AE19" s="18" t="s">
        <v>464</v>
      </c>
      <c r="AF19" s="18" t="s">
        <v>464</v>
      </c>
      <c r="AG19" s="18" t="s">
        <v>464</v>
      </c>
      <c r="AH19" s="18" t="s">
        <v>464</v>
      </c>
      <c r="AI19" s="18" t="s">
        <v>464</v>
      </c>
      <c r="AJ19" s="18" t="s">
        <v>464</v>
      </c>
      <c r="AK19" s="18" t="s">
        <v>464</v>
      </c>
      <c r="AL19" s="18" t="s">
        <v>464</v>
      </c>
      <c r="AM19" s="18" t="s">
        <v>464</v>
      </c>
      <c r="AN19" s="18" t="s">
        <v>464</v>
      </c>
      <c r="AO19" s="18" t="s">
        <v>464</v>
      </c>
      <c r="AP19" s="19"/>
      <c r="AQ19" s="19"/>
      <c r="AR19" s="20" t="s">
        <v>497</v>
      </c>
      <c r="AS19" s="20" t="s">
        <v>506</v>
      </c>
      <c r="AT19" s="20" t="s">
        <v>515</v>
      </c>
      <c r="BA19" s="16" t="s">
        <v>610</v>
      </c>
      <c r="BB19" s="19"/>
    </row>
    <row r="20" spans="1:54" x14ac:dyDescent="0.3">
      <c r="A20" t="s">
        <v>194</v>
      </c>
      <c r="B20">
        <f t="shared" si="1"/>
        <v>640</v>
      </c>
      <c r="C20">
        <f t="shared" si="2"/>
        <v>689</v>
      </c>
      <c r="J20" s="4"/>
      <c r="N20" t="s">
        <v>465</v>
      </c>
      <c r="O20" s="34" t="s">
        <v>109</v>
      </c>
      <c r="P20" s="13" t="s">
        <v>611</v>
      </c>
      <c r="Q20" s="34" t="s">
        <v>109</v>
      </c>
      <c r="R20" t="s">
        <v>594</v>
      </c>
      <c r="S20" t="s">
        <v>250</v>
      </c>
      <c r="T20" s="15" t="s">
        <v>247</v>
      </c>
      <c r="V20" s="7">
        <v>17</v>
      </c>
      <c r="AE20" s="18" t="s">
        <v>465</v>
      </c>
      <c r="AF20" s="18" t="s">
        <v>465</v>
      </c>
      <c r="AG20" s="18" t="s">
        <v>465</v>
      </c>
      <c r="AH20" s="18" t="s">
        <v>465</v>
      </c>
      <c r="AI20" s="18" t="s">
        <v>465</v>
      </c>
      <c r="AJ20" s="18" t="s">
        <v>465</v>
      </c>
      <c r="AK20" s="18" t="s">
        <v>465</v>
      </c>
      <c r="AL20" s="18" t="s">
        <v>465</v>
      </c>
      <c r="AM20" s="18" t="s">
        <v>465</v>
      </c>
      <c r="AN20" s="18" t="s">
        <v>465</v>
      </c>
      <c r="AO20" s="18" t="s">
        <v>465</v>
      </c>
      <c r="AP20" s="19"/>
      <c r="AQ20" s="19"/>
      <c r="AR20" s="20" t="s">
        <v>498</v>
      </c>
      <c r="AS20" s="20" t="s">
        <v>507</v>
      </c>
      <c r="AT20" s="20" t="s">
        <v>516</v>
      </c>
      <c r="BA20" s="16" t="s">
        <v>611</v>
      </c>
      <c r="BB20" s="19"/>
    </row>
    <row r="21" spans="1:54" x14ac:dyDescent="0.3">
      <c r="A21" t="s">
        <v>5</v>
      </c>
      <c r="B21">
        <f t="shared" si="1"/>
        <v>690</v>
      </c>
      <c r="C21">
        <f t="shared" si="2"/>
        <v>739</v>
      </c>
      <c r="J21" s="4"/>
      <c r="N21" t="s">
        <v>472</v>
      </c>
      <c r="O21" s="26" t="s">
        <v>126</v>
      </c>
      <c r="P21" s="14" t="s">
        <v>612</v>
      </c>
      <c r="Q21" s="26" t="s">
        <v>126</v>
      </c>
      <c r="R21" t="s">
        <v>595</v>
      </c>
      <c r="S21" t="s">
        <v>251</v>
      </c>
      <c r="T21" s="15" t="s">
        <v>247</v>
      </c>
      <c r="V21" s="7">
        <v>18</v>
      </c>
      <c r="AE21" s="20" t="s">
        <v>466</v>
      </c>
      <c r="AF21" s="20" t="s">
        <v>466</v>
      </c>
      <c r="AG21" s="20" t="s">
        <v>466</v>
      </c>
      <c r="AH21" s="20" t="s">
        <v>466</v>
      </c>
      <c r="AI21" s="20" t="s">
        <v>466</v>
      </c>
      <c r="AJ21" s="20" t="s">
        <v>466</v>
      </c>
      <c r="AK21" s="20" t="s">
        <v>466</v>
      </c>
      <c r="AL21" s="20" t="s">
        <v>466</v>
      </c>
      <c r="AM21" s="20" t="s">
        <v>466</v>
      </c>
      <c r="AN21" s="20" t="s">
        <v>466</v>
      </c>
      <c r="AO21" s="20" t="s">
        <v>466</v>
      </c>
      <c r="AP21" s="19"/>
      <c r="AQ21" s="19"/>
      <c r="AR21" s="20" t="s">
        <v>499</v>
      </c>
      <c r="AS21" s="20" t="s">
        <v>508</v>
      </c>
      <c r="AT21" s="20" t="s">
        <v>517</v>
      </c>
      <c r="BA21" s="16" t="s">
        <v>612</v>
      </c>
      <c r="BB21" s="19"/>
    </row>
    <row r="22" spans="1:54" x14ac:dyDescent="0.3">
      <c r="A22" t="s">
        <v>690</v>
      </c>
      <c r="B22">
        <f t="shared" si="1"/>
        <v>740</v>
      </c>
      <c r="C22">
        <f t="shared" si="2"/>
        <v>789</v>
      </c>
      <c r="N22" t="s">
        <v>473</v>
      </c>
      <c r="O22" s="34" t="s">
        <v>117</v>
      </c>
      <c r="P22" s="13" t="s">
        <v>613</v>
      </c>
      <c r="Q22" s="34" t="s">
        <v>117</v>
      </c>
      <c r="R22" t="s">
        <v>596</v>
      </c>
      <c r="S22" t="s">
        <v>253</v>
      </c>
      <c r="T22" s="15" t="s">
        <v>257</v>
      </c>
      <c r="V22" s="7">
        <v>19</v>
      </c>
      <c r="AE22" s="20" t="s">
        <v>467</v>
      </c>
      <c r="AF22" s="20" t="s">
        <v>467</v>
      </c>
      <c r="AG22" s="20" t="s">
        <v>467</v>
      </c>
      <c r="AH22" s="20" t="s">
        <v>467</v>
      </c>
      <c r="AI22" s="20" t="s">
        <v>467</v>
      </c>
      <c r="AJ22" s="20" t="s">
        <v>467</v>
      </c>
      <c r="AK22" s="20" t="s">
        <v>467</v>
      </c>
      <c r="AL22" s="20" t="s">
        <v>467</v>
      </c>
      <c r="AM22" s="20" t="s">
        <v>467</v>
      </c>
      <c r="AN22" s="20" t="s">
        <v>467</v>
      </c>
      <c r="AO22" s="20" t="s">
        <v>467</v>
      </c>
      <c r="AP22" s="19"/>
      <c r="AQ22" s="19"/>
      <c r="AR22" s="19"/>
      <c r="AS22" s="19"/>
      <c r="AT22" s="19"/>
      <c r="BA22" s="16" t="s">
        <v>613</v>
      </c>
      <c r="BB22" s="19"/>
    </row>
    <row r="23" spans="1:54" x14ac:dyDescent="0.3">
      <c r="J23" s="4"/>
      <c r="N23" t="s">
        <v>474</v>
      </c>
      <c r="O23" s="26" t="s">
        <v>127</v>
      </c>
      <c r="P23" s="14" t="s">
        <v>614</v>
      </c>
      <c r="Q23" s="26" t="s">
        <v>127</v>
      </c>
      <c r="R23" t="s">
        <v>597</v>
      </c>
      <c r="S23" t="s">
        <v>255</v>
      </c>
      <c r="T23" s="15" t="s">
        <v>247</v>
      </c>
      <c r="V23" s="7">
        <v>20</v>
      </c>
      <c r="AE23" s="20" t="s">
        <v>468</v>
      </c>
      <c r="AF23" s="20" t="s">
        <v>468</v>
      </c>
      <c r="AG23" s="20" t="s">
        <v>468</v>
      </c>
      <c r="AH23" s="20" t="s">
        <v>468</v>
      </c>
      <c r="AI23" s="20" t="s">
        <v>468</v>
      </c>
      <c r="AJ23" s="20" t="s">
        <v>468</v>
      </c>
      <c r="AK23" s="20" t="s">
        <v>468</v>
      </c>
      <c r="AL23" s="20" t="s">
        <v>468</v>
      </c>
      <c r="AM23" s="20" t="s">
        <v>468</v>
      </c>
      <c r="AN23" s="20" t="s">
        <v>468</v>
      </c>
      <c r="AO23" s="20" t="s">
        <v>468</v>
      </c>
      <c r="AP23" s="19"/>
      <c r="AQ23" s="19"/>
      <c r="AR23" s="19"/>
      <c r="AS23" s="19"/>
      <c r="AT23" s="19"/>
      <c r="BA23" s="16" t="s">
        <v>614</v>
      </c>
      <c r="BB23" s="19"/>
    </row>
    <row r="24" spans="1:54" x14ac:dyDescent="0.3">
      <c r="N24" t="s">
        <v>475</v>
      </c>
      <c r="O24" s="34" t="s">
        <v>86</v>
      </c>
      <c r="P24" s="13" t="s">
        <v>615</v>
      </c>
      <c r="Q24" s="34" t="s">
        <v>86</v>
      </c>
      <c r="R24" t="s">
        <v>602</v>
      </c>
      <c r="S24" t="s">
        <v>267</v>
      </c>
      <c r="T24" s="15" t="s">
        <v>247</v>
      </c>
      <c r="V24" s="7">
        <v>21</v>
      </c>
      <c r="AE24" s="20" t="s">
        <v>469</v>
      </c>
      <c r="AF24" s="20" t="s">
        <v>469</v>
      </c>
      <c r="AG24" s="20" t="s">
        <v>469</v>
      </c>
      <c r="AH24" s="20" t="s">
        <v>469</v>
      </c>
      <c r="AI24" s="20" t="s">
        <v>469</v>
      </c>
      <c r="AJ24" s="20" t="s">
        <v>469</v>
      </c>
      <c r="AK24" s="20" t="s">
        <v>469</v>
      </c>
      <c r="AL24" s="20" t="s">
        <v>469</v>
      </c>
      <c r="AM24" s="20" t="s">
        <v>469</v>
      </c>
      <c r="AN24" s="20" t="s">
        <v>469</v>
      </c>
      <c r="AO24" s="20" t="s">
        <v>469</v>
      </c>
      <c r="AP24" s="19"/>
      <c r="AQ24" s="19"/>
      <c r="AR24" s="19"/>
      <c r="AS24" s="19"/>
      <c r="AT24" s="19"/>
      <c r="BA24" s="16" t="s">
        <v>615</v>
      </c>
      <c r="BB24" s="19"/>
    </row>
    <row r="25" spans="1:54" x14ac:dyDescent="0.3">
      <c r="B25" s="33" t="s">
        <v>691</v>
      </c>
      <c r="C25" s="33">
        <v>30</v>
      </c>
      <c r="N25" t="s">
        <v>476</v>
      </c>
      <c r="O25" s="26" t="s">
        <v>80</v>
      </c>
      <c r="P25" s="14" t="s">
        <v>616</v>
      </c>
      <c r="Q25" s="26" t="s">
        <v>80</v>
      </c>
      <c r="R25" t="s">
        <v>606</v>
      </c>
      <c r="S25" t="s">
        <v>274</v>
      </c>
      <c r="T25" s="15" t="s">
        <v>275</v>
      </c>
      <c r="V25" s="7">
        <v>22</v>
      </c>
      <c r="AE25" s="20" t="s">
        <v>470</v>
      </c>
      <c r="AF25" s="20" t="s">
        <v>470</v>
      </c>
      <c r="AG25" s="20" t="s">
        <v>470</v>
      </c>
      <c r="AH25" s="20" t="s">
        <v>470</v>
      </c>
      <c r="AI25" s="20" t="s">
        <v>470</v>
      </c>
      <c r="AJ25" s="20" t="s">
        <v>470</v>
      </c>
      <c r="AK25" s="20" t="s">
        <v>470</v>
      </c>
      <c r="AL25" s="20" t="s">
        <v>470</v>
      </c>
      <c r="AM25" s="20" t="s">
        <v>470</v>
      </c>
      <c r="AN25" s="20" t="s">
        <v>470</v>
      </c>
      <c r="AO25" s="20" t="s">
        <v>470</v>
      </c>
      <c r="AP25" s="19"/>
      <c r="AQ25" s="19"/>
      <c r="AR25" s="19"/>
      <c r="AS25" s="19"/>
      <c r="AT25" s="19"/>
      <c r="BA25" s="16" t="s">
        <v>616</v>
      </c>
      <c r="BB25" s="19"/>
    </row>
    <row r="26" spans="1:54" x14ac:dyDescent="0.3">
      <c r="A26" s="12"/>
      <c r="B26" s="33" t="s">
        <v>692</v>
      </c>
      <c r="C26" s="33">
        <v>50</v>
      </c>
      <c r="N26" t="s">
        <v>477</v>
      </c>
      <c r="O26" s="34" t="s">
        <v>74</v>
      </c>
      <c r="P26" s="13" t="s">
        <v>617</v>
      </c>
      <c r="Q26" s="34" t="s">
        <v>74</v>
      </c>
      <c r="R26" t="s">
        <v>610</v>
      </c>
      <c r="S26" t="s">
        <v>303</v>
      </c>
      <c r="T26" s="15" t="s">
        <v>258</v>
      </c>
      <c r="V26" s="7">
        <v>24</v>
      </c>
      <c r="AE26" s="20" t="s">
        <v>471</v>
      </c>
      <c r="AF26" s="20" t="s">
        <v>471</v>
      </c>
      <c r="AG26" s="20" t="s">
        <v>471</v>
      </c>
      <c r="AH26" s="20" t="s">
        <v>471</v>
      </c>
      <c r="AI26" s="20" t="s">
        <v>471</v>
      </c>
      <c r="AJ26" s="20" t="s">
        <v>471</v>
      </c>
      <c r="AK26" s="20" t="s">
        <v>471</v>
      </c>
      <c r="AL26" s="20" t="s">
        <v>471</v>
      </c>
      <c r="AM26" s="20" t="s">
        <v>471</v>
      </c>
      <c r="AN26" s="20" t="s">
        <v>471</v>
      </c>
      <c r="AO26" s="20" t="s">
        <v>471</v>
      </c>
      <c r="AP26" s="19"/>
      <c r="AQ26" s="19"/>
      <c r="AR26" s="19"/>
      <c r="AS26" s="19"/>
      <c r="AT26" s="19"/>
      <c r="BA26" s="16" t="s">
        <v>617</v>
      </c>
      <c r="BB26" s="19"/>
    </row>
    <row r="27" spans="1:54" x14ac:dyDescent="0.3">
      <c r="A27" s="12"/>
      <c r="B27" s="33" t="s">
        <v>693</v>
      </c>
      <c r="C27" s="33">
        <f>999-C22</f>
        <v>210</v>
      </c>
      <c r="N27" t="s">
        <v>478</v>
      </c>
      <c r="O27" s="26" t="s">
        <v>67</v>
      </c>
      <c r="P27" s="14" t="s">
        <v>619</v>
      </c>
      <c r="Q27" s="26" t="s">
        <v>67</v>
      </c>
      <c r="R27" t="s">
        <v>625</v>
      </c>
      <c r="S27" t="s">
        <v>626</v>
      </c>
      <c r="T27" s="15" t="s">
        <v>339</v>
      </c>
      <c r="V27" s="7">
        <v>25</v>
      </c>
      <c r="BA27" s="16" t="s">
        <v>619</v>
      </c>
      <c r="BB27" s="19"/>
    </row>
    <row r="28" spans="1:54" x14ac:dyDescent="0.3">
      <c r="A28" s="12"/>
      <c r="B28" s="33"/>
      <c r="C28" s="33">
        <f>C27/2</f>
        <v>105</v>
      </c>
      <c r="N28" t="s">
        <v>479</v>
      </c>
      <c r="O28" s="34" t="s">
        <v>72</v>
      </c>
      <c r="P28" s="13" t="s">
        <v>621</v>
      </c>
      <c r="Q28" s="34" t="s">
        <v>72</v>
      </c>
      <c r="R28" t="s">
        <v>611</v>
      </c>
      <c r="S28" t="s">
        <v>304</v>
      </c>
      <c r="T28" s="15" t="s">
        <v>309</v>
      </c>
      <c r="V28" s="7">
        <v>26</v>
      </c>
      <c r="BA28" s="16" t="s">
        <v>621</v>
      </c>
      <c r="BB28" s="19"/>
    </row>
    <row r="29" spans="1:54" x14ac:dyDescent="0.3">
      <c r="A29" s="12"/>
      <c r="N29" t="s">
        <v>480</v>
      </c>
      <c r="O29" s="26" t="s">
        <v>55</v>
      </c>
      <c r="P29" s="14" t="s">
        <v>622</v>
      </c>
      <c r="Q29" s="26" t="s">
        <v>55</v>
      </c>
      <c r="R29" t="s">
        <v>598</v>
      </c>
      <c r="S29" t="s">
        <v>599</v>
      </c>
      <c r="T29" s="15" t="s">
        <v>247</v>
      </c>
      <c r="V29" s="7">
        <v>27</v>
      </c>
      <c r="BA29" s="16" t="s">
        <v>622</v>
      </c>
      <c r="BB29" s="19"/>
    </row>
    <row r="30" spans="1:54" x14ac:dyDescent="0.3">
      <c r="A30" s="12"/>
      <c r="N30" t="s">
        <v>481</v>
      </c>
      <c r="O30" s="34" t="s">
        <v>56</v>
      </c>
      <c r="P30" s="13" t="s">
        <v>623</v>
      </c>
      <c r="Q30" s="34" t="s">
        <v>56</v>
      </c>
      <c r="R30" t="s">
        <v>600</v>
      </c>
      <c r="S30" t="s">
        <v>260</v>
      </c>
      <c r="T30" s="15" t="s">
        <v>258</v>
      </c>
      <c r="V30" s="7">
        <v>28</v>
      </c>
      <c r="BA30" s="16" t="s">
        <v>623</v>
      </c>
      <c r="BB30" s="19"/>
    </row>
    <row r="31" spans="1:54" x14ac:dyDescent="0.3">
      <c r="A31" s="12"/>
      <c r="N31" t="s">
        <v>482</v>
      </c>
      <c r="O31" s="26" t="s">
        <v>57</v>
      </c>
      <c r="P31" s="14" t="s">
        <v>624</v>
      </c>
      <c r="Q31" s="26" t="s">
        <v>57</v>
      </c>
      <c r="R31" t="s">
        <v>601</v>
      </c>
      <c r="S31" t="s">
        <v>262</v>
      </c>
      <c r="T31" s="15" t="s">
        <v>247</v>
      </c>
      <c r="V31" s="7">
        <v>31</v>
      </c>
      <c r="BA31" s="16" t="s">
        <v>624</v>
      </c>
      <c r="BB31" s="19"/>
    </row>
    <row r="32" spans="1:54" x14ac:dyDescent="0.3">
      <c r="A32" s="12"/>
      <c r="N32" t="s">
        <v>483</v>
      </c>
      <c r="O32" s="34" t="s">
        <v>59</v>
      </c>
      <c r="P32" s="13" t="s">
        <v>625</v>
      </c>
      <c r="Q32" s="34" t="s">
        <v>59</v>
      </c>
      <c r="R32" t="s">
        <v>603</v>
      </c>
      <c r="S32" t="s">
        <v>271</v>
      </c>
      <c r="T32" s="15" t="s">
        <v>269</v>
      </c>
      <c r="V32" s="7">
        <v>23</v>
      </c>
      <c r="BA32" s="16" t="s">
        <v>625</v>
      </c>
      <c r="BB32" s="19"/>
    </row>
    <row r="33" spans="1:54" x14ac:dyDescent="0.3">
      <c r="A33" s="12"/>
      <c r="N33" t="s">
        <v>484</v>
      </c>
      <c r="O33" s="26" t="s">
        <v>63</v>
      </c>
      <c r="P33" s="14" t="s">
        <v>627</v>
      </c>
      <c r="Q33" s="26" t="s">
        <v>63</v>
      </c>
      <c r="R33" t="s">
        <v>604</v>
      </c>
      <c r="S33" t="s">
        <v>272</v>
      </c>
      <c r="T33" s="15" t="s">
        <v>276</v>
      </c>
      <c r="V33" s="7">
        <v>32</v>
      </c>
      <c r="BA33" s="16" t="s">
        <v>627</v>
      </c>
      <c r="BB33" s="19"/>
    </row>
    <row r="34" spans="1:54" x14ac:dyDescent="0.3">
      <c r="N34" t="s">
        <v>485</v>
      </c>
      <c r="O34" s="34" t="s">
        <v>64</v>
      </c>
      <c r="P34" s="13" t="s">
        <v>628</v>
      </c>
      <c r="Q34" s="34" t="s">
        <v>64</v>
      </c>
      <c r="R34" t="s">
        <v>605</v>
      </c>
      <c r="S34" t="s">
        <v>273</v>
      </c>
      <c r="T34" s="15" t="s">
        <v>277</v>
      </c>
      <c r="V34" s="7">
        <v>33</v>
      </c>
      <c r="BA34" s="16" t="s">
        <v>628</v>
      </c>
      <c r="BB34" s="19"/>
    </row>
    <row r="35" spans="1:54" x14ac:dyDescent="0.3">
      <c r="N35" t="s">
        <v>486</v>
      </c>
      <c r="O35" s="26" t="s">
        <v>65</v>
      </c>
      <c r="P35" s="14" t="s">
        <v>629</v>
      </c>
      <c r="Q35" s="26" t="s">
        <v>65</v>
      </c>
      <c r="R35" t="s">
        <v>607</v>
      </c>
      <c r="S35" t="s">
        <v>608</v>
      </c>
      <c r="T35" s="15" t="s">
        <v>280</v>
      </c>
      <c r="V35" s="7">
        <v>34</v>
      </c>
      <c r="BA35" s="20" t="s">
        <v>629</v>
      </c>
      <c r="BB35" s="19"/>
    </row>
    <row r="36" spans="1:54" x14ac:dyDescent="0.3">
      <c r="N36" t="s">
        <v>487</v>
      </c>
      <c r="O36" s="34" t="s">
        <v>68</v>
      </c>
      <c r="P36" s="13" t="s">
        <v>631</v>
      </c>
      <c r="Q36" s="34" t="s">
        <v>68</v>
      </c>
      <c r="R36" t="s">
        <v>609</v>
      </c>
      <c r="S36" t="s">
        <v>302</v>
      </c>
      <c r="T36" s="15" t="s">
        <v>309</v>
      </c>
      <c r="V36" s="7">
        <v>35</v>
      </c>
      <c r="BA36" s="20" t="s">
        <v>631</v>
      </c>
      <c r="BB36" s="19"/>
    </row>
    <row r="37" spans="1:54" x14ac:dyDescent="0.3">
      <c r="N37" t="s">
        <v>488</v>
      </c>
      <c r="O37" s="26" t="s">
        <v>70</v>
      </c>
      <c r="P37" s="14" t="s">
        <v>633</v>
      </c>
      <c r="Q37" s="26" t="s">
        <v>70</v>
      </c>
      <c r="R37" t="s">
        <v>612</v>
      </c>
      <c r="S37" t="s">
        <v>305</v>
      </c>
      <c r="T37" s="15" t="s">
        <v>294</v>
      </c>
      <c r="V37" s="7">
        <v>36</v>
      </c>
      <c r="BA37" s="20" t="s">
        <v>633</v>
      </c>
      <c r="BB37" s="19"/>
    </row>
    <row r="38" spans="1:54" x14ac:dyDescent="0.3">
      <c r="N38" t="s">
        <v>489</v>
      </c>
      <c r="O38" s="34" t="s">
        <v>73</v>
      </c>
      <c r="P38" s="13" t="s">
        <v>635</v>
      </c>
      <c r="Q38" s="34" t="s">
        <v>73</v>
      </c>
      <c r="R38" t="s">
        <v>613</v>
      </c>
      <c r="S38" t="s">
        <v>307</v>
      </c>
      <c r="T38" s="15" t="s">
        <v>294</v>
      </c>
      <c r="V38" s="7">
        <v>37</v>
      </c>
      <c r="BA38" s="20" t="s">
        <v>635</v>
      </c>
      <c r="BB38" s="19"/>
    </row>
    <row r="39" spans="1:54" x14ac:dyDescent="0.3">
      <c r="N39" t="s">
        <v>490</v>
      </c>
      <c r="O39" s="26" t="s">
        <v>75</v>
      </c>
      <c r="P39" s="14" t="s">
        <v>636</v>
      </c>
      <c r="Q39" s="26" t="s">
        <v>75</v>
      </c>
      <c r="R39" t="s">
        <v>614</v>
      </c>
      <c r="S39" t="s">
        <v>308</v>
      </c>
      <c r="T39" s="15" t="s">
        <v>294</v>
      </c>
      <c r="V39" s="7">
        <v>38</v>
      </c>
      <c r="BA39" s="20" t="s">
        <v>636</v>
      </c>
      <c r="BB39" s="19"/>
    </row>
    <row r="40" spans="1:54" x14ac:dyDescent="0.3">
      <c r="N40" t="s">
        <v>466</v>
      </c>
      <c r="O40" s="34" t="s">
        <v>77</v>
      </c>
      <c r="P40" s="13" t="s">
        <v>637</v>
      </c>
      <c r="Q40" s="34" t="s">
        <v>77</v>
      </c>
      <c r="R40" t="s">
        <v>615</v>
      </c>
      <c r="S40" t="s">
        <v>310</v>
      </c>
      <c r="T40" s="15" t="s">
        <v>277</v>
      </c>
      <c r="V40" s="7">
        <v>39</v>
      </c>
      <c r="BA40" s="20" t="s">
        <v>637</v>
      </c>
      <c r="BB40" s="19"/>
    </row>
    <row r="41" spans="1:54" x14ac:dyDescent="0.3">
      <c r="N41" t="s">
        <v>467</v>
      </c>
      <c r="O41" s="26" t="s">
        <v>78</v>
      </c>
      <c r="P41" s="14" t="s">
        <v>639</v>
      </c>
      <c r="Q41" s="26" t="s">
        <v>78</v>
      </c>
      <c r="R41" t="s">
        <v>616</v>
      </c>
      <c r="S41" t="s">
        <v>311</v>
      </c>
      <c r="T41" s="15" t="s">
        <v>277</v>
      </c>
      <c r="V41" s="7">
        <v>40</v>
      </c>
      <c r="BA41" s="20" t="s">
        <v>639</v>
      </c>
      <c r="BB41" s="19"/>
    </row>
    <row r="42" spans="1:54" x14ac:dyDescent="0.3">
      <c r="N42" t="s">
        <v>468</v>
      </c>
      <c r="O42" s="34" t="s">
        <v>79</v>
      </c>
      <c r="P42" s="13" t="s">
        <v>641</v>
      </c>
      <c r="Q42" s="34" t="s">
        <v>79</v>
      </c>
      <c r="R42" t="s">
        <v>617</v>
      </c>
      <c r="S42" t="s">
        <v>618</v>
      </c>
      <c r="T42" s="15" t="s">
        <v>313</v>
      </c>
      <c r="V42" s="7">
        <v>41</v>
      </c>
      <c r="BA42" s="20" t="s">
        <v>641</v>
      </c>
      <c r="BB42" s="19"/>
    </row>
    <row r="43" spans="1:54" x14ac:dyDescent="0.3">
      <c r="N43" t="s">
        <v>469</v>
      </c>
      <c r="O43" s="26" t="s">
        <v>81</v>
      </c>
      <c r="P43" s="14" t="s">
        <v>643</v>
      </c>
      <c r="Q43" s="26" t="s">
        <v>81</v>
      </c>
      <c r="R43" t="s">
        <v>619</v>
      </c>
      <c r="S43" t="s">
        <v>620</v>
      </c>
      <c r="T43" s="15" t="s">
        <v>277</v>
      </c>
      <c r="V43" s="7">
        <v>42</v>
      </c>
      <c r="BA43" s="20" t="s">
        <v>643</v>
      </c>
      <c r="BB43" s="19"/>
    </row>
    <row r="44" spans="1:54" x14ac:dyDescent="0.3">
      <c r="N44" t="s">
        <v>470</v>
      </c>
      <c r="O44" s="34" t="s">
        <v>82</v>
      </c>
      <c r="P44" s="13" t="s">
        <v>645</v>
      </c>
      <c r="Q44" s="34" t="s">
        <v>82</v>
      </c>
      <c r="R44" t="s">
        <v>621</v>
      </c>
      <c r="S44" t="s">
        <v>316</v>
      </c>
      <c r="T44" s="15" t="s">
        <v>317</v>
      </c>
      <c r="V44" s="7">
        <v>43</v>
      </c>
      <c r="BA44" s="20" t="s">
        <v>645</v>
      </c>
      <c r="BB44" s="19"/>
    </row>
    <row r="45" spans="1:54" x14ac:dyDescent="0.3">
      <c r="N45" t="s">
        <v>471</v>
      </c>
      <c r="O45" s="26" t="s">
        <v>83</v>
      </c>
      <c r="P45" s="14" t="s">
        <v>647</v>
      </c>
      <c r="Q45" s="26" t="s">
        <v>83</v>
      </c>
      <c r="R45" t="s">
        <v>622</v>
      </c>
      <c r="S45" t="s">
        <v>336</v>
      </c>
      <c r="T45" s="15" t="s">
        <v>276</v>
      </c>
      <c r="V45" s="7">
        <v>44</v>
      </c>
      <c r="BA45" s="20" t="s">
        <v>647</v>
      </c>
      <c r="BB45" s="19"/>
    </row>
    <row r="46" spans="1:54" x14ac:dyDescent="0.3">
      <c r="N46" t="s">
        <v>491</v>
      </c>
      <c r="O46" s="34" t="s">
        <v>84</v>
      </c>
      <c r="P46" s="13" t="s">
        <v>648</v>
      </c>
      <c r="Q46" s="34" t="s">
        <v>84</v>
      </c>
      <c r="R46" t="s">
        <v>623</v>
      </c>
      <c r="S46" t="s">
        <v>337</v>
      </c>
      <c r="T46" s="15" t="s">
        <v>339</v>
      </c>
      <c r="V46" s="7">
        <v>45</v>
      </c>
      <c r="BA46" s="20" t="s">
        <v>648</v>
      </c>
      <c r="BB46" s="19"/>
    </row>
    <row r="47" spans="1:54" x14ac:dyDescent="0.3">
      <c r="N47" t="s">
        <v>492</v>
      </c>
      <c r="O47" s="26" t="s">
        <v>87</v>
      </c>
      <c r="P47" s="14" t="s">
        <v>649</v>
      </c>
      <c r="Q47" s="26" t="s">
        <v>87</v>
      </c>
      <c r="R47" t="s">
        <v>624</v>
      </c>
      <c r="S47" t="s">
        <v>338</v>
      </c>
      <c r="T47" s="15" t="s">
        <v>339</v>
      </c>
      <c r="V47" s="7">
        <v>46</v>
      </c>
      <c r="BA47" s="20" t="s">
        <v>649</v>
      </c>
      <c r="BB47" s="19"/>
    </row>
    <row r="48" spans="1:54" x14ac:dyDescent="0.3">
      <c r="N48" t="s">
        <v>493</v>
      </c>
      <c r="O48" s="34" t="s">
        <v>88</v>
      </c>
      <c r="P48" s="13" t="s">
        <v>651</v>
      </c>
      <c r="Q48" s="34" t="s">
        <v>88</v>
      </c>
      <c r="R48" t="s">
        <v>627</v>
      </c>
      <c r="S48" t="s">
        <v>342</v>
      </c>
      <c r="T48" s="15" t="s">
        <v>349</v>
      </c>
      <c r="V48" s="7">
        <v>54</v>
      </c>
      <c r="BA48" s="20" t="s">
        <v>651</v>
      </c>
      <c r="BB48" s="19"/>
    </row>
    <row r="49" spans="14:54" x14ac:dyDescent="0.3">
      <c r="N49" t="s">
        <v>494</v>
      </c>
      <c r="O49" s="26" t="s">
        <v>89</v>
      </c>
      <c r="P49" s="14" t="s">
        <v>652</v>
      </c>
      <c r="Q49" s="26" t="s">
        <v>89</v>
      </c>
      <c r="R49" t="s">
        <v>628</v>
      </c>
      <c r="S49" t="s">
        <v>343</v>
      </c>
      <c r="T49" s="15" t="s">
        <v>349</v>
      </c>
      <c r="V49" s="7">
        <v>55</v>
      </c>
      <c r="BA49" s="20" t="s">
        <v>652</v>
      </c>
      <c r="BB49" s="19"/>
    </row>
    <row r="50" spans="14:54" x14ac:dyDescent="0.3">
      <c r="N50" t="s">
        <v>495</v>
      </c>
      <c r="O50" s="34" t="s">
        <v>90</v>
      </c>
      <c r="P50" s="13" t="s">
        <v>654</v>
      </c>
      <c r="Q50" s="34" t="s">
        <v>90</v>
      </c>
      <c r="R50" t="s">
        <v>45</v>
      </c>
      <c r="S50" t="s">
        <v>591</v>
      </c>
      <c r="T50" s="15" t="s">
        <v>247</v>
      </c>
      <c r="V50" s="7">
        <v>56</v>
      </c>
      <c r="BA50" s="20" t="s">
        <v>654</v>
      </c>
      <c r="BB50" s="19"/>
    </row>
    <row r="51" spans="14:54" x14ac:dyDescent="0.3">
      <c r="N51" t="s">
        <v>496</v>
      </c>
      <c r="O51" s="26" t="s">
        <v>61</v>
      </c>
      <c r="P51" s="14" t="s">
        <v>656</v>
      </c>
      <c r="Q51" s="26" t="s">
        <v>61</v>
      </c>
      <c r="R51" t="s">
        <v>46</v>
      </c>
      <c r="S51" t="s">
        <v>248</v>
      </c>
      <c r="T51" s="15" t="s">
        <v>247</v>
      </c>
      <c r="V51" s="7">
        <v>57</v>
      </c>
      <c r="BA51" s="20" t="s">
        <v>656</v>
      </c>
      <c r="BB51" s="19"/>
    </row>
    <row r="52" spans="14:54" x14ac:dyDescent="0.3">
      <c r="N52" t="s">
        <v>497</v>
      </c>
      <c r="O52" s="34" t="s">
        <v>62</v>
      </c>
      <c r="P52" s="13" t="s">
        <v>657</v>
      </c>
      <c r="Q52" s="34" t="s">
        <v>62</v>
      </c>
      <c r="R52" t="s">
        <v>47</v>
      </c>
      <c r="S52" t="s">
        <v>249</v>
      </c>
      <c r="T52" s="15" t="s">
        <v>247</v>
      </c>
      <c r="V52" s="7">
        <v>47</v>
      </c>
      <c r="BA52" s="20" t="s">
        <v>657</v>
      </c>
      <c r="BB52" s="19"/>
    </row>
    <row r="53" spans="14:54" x14ac:dyDescent="0.3">
      <c r="N53" t="s">
        <v>498</v>
      </c>
      <c r="O53" s="26" t="s">
        <v>97</v>
      </c>
      <c r="P53" s="14" t="s">
        <v>658</v>
      </c>
      <c r="Q53" s="26" t="s">
        <v>97</v>
      </c>
      <c r="R53" t="s">
        <v>48</v>
      </c>
      <c r="S53" t="s">
        <v>250</v>
      </c>
      <c r="T53" s="15" t="s">
        <v>247</v>
      </c>
      <c r="V53" s="7">
        <v>48</v>
      </c>
      <c r="BA53" s="20" t="s">
        <v>658</v>
      </c>
      <c r="BB53" s="19"/>
    </row>
    <row r="54" spans="14:54" x14ac:dyDescent="0.3">
      <c r="N54" t="s">
        <v>499</v>
      </c>
      <c r="O54" s="34" t="s">
        <v>104</v>
      </c>
      <c r="P54" s="13" t="s">
        <v>659</v>
      </c>
      <c r="Q54" s="34" t="s">
        <v>104</v>
      </c>
      <c r="R54" t="s">
        <v>49</v>
      </c>
      <c r="S54" t="s">
        <v>251</v>
      </c>
      <c r="T54" s="15" t="s">
        <v>247</v>
      </c>
      <c r="V54" s="7">
        <v>49</v>
      </c>
      <c r="BA54" s="20" t="s">
        <v>659</v>
      </c>
      <c r="BB54" s="19"/>
    </row>
    <row r="55" spans="14:54" x14ac:dyDescent="0.3">
      <c r="N55" t="s">
        <v>500</v>
      </c>
      <c r="O55" s="26" t="s">
        <v>98</v>
      </c>
      <c r="P55" s="14" t="s">
        <v>661</v>
      </c>
      <c r="Q55" s="26" t="s">
        <v>98</v>
      </c>
      <c r="R55" t="s">
        <v>50</v>
      </c>
      <c r="S55" t="s">
        <v>252</v>
      </c>
      <c r="T55" s="15" t="s">
        <v>256</v>
      </c>
      <c r="V55" s="7">
        <v>50</v>
      </c>
      <c r="BA55" s="20" t="s">
        <v>661</v>
      </c>
      <c r="BB55" s="19"/>
    </row>
    <row r="56" spans="14:54" x14ac:dyDescent="0.3">
      <c r="N56" t="s">
        <v>501</v>
      </c>
      <c r="O56" s="34" t="s">
        <v>105</v>
      </c>
      <c r="P56" s="13" t="s">
        <v>662</v>
      </c>
      <c r="Q56" s="34" t="s">
        <v>105</v>
      </c>
      <c r="R56" t="s">
        <v>51</v>
      </c>
      <c r="S56" t="s">
        <v>253</v>
      </c>
      <c r="T56" s="15" t="s">
        <v>257</v>
      </c>
      <c r="V56" s="7">
        <v>51</v>
      </c>
      <c r="BA56" s="20" t="s">
        <v>662</v>
      </c>
      <c r="BB56" s="19"/>
    </row>
    <row r="57" spans="14:54" x14ac:dyDescent="0.3">
      <c r="N57" t="s">
        <v>502</v>
      </c>
      <c r="O57" s="26" t="s">
        <v>100</v>
      </c>
      <c r="P57" s="14" t="s">
        <v>663</v>
      </c>
      <c r="Q57" s="26" t="s">
        <v>100</v>
      </c>
      <c r="R57" t="s">
        <v>52</v>
      </c>
      <c r="S57" t="s">
        <v>254</v>
      </c>
      <c r="T57" s="15" t="s">
        <v>258</v>
      </c>
      <c r="V57" s="7">
        <v>52</v>
      </c>
      <c r="BA57" s="20" t="s">
        <v>663</v>
      </c>
      <c r="BB57" s="19"/>
    </row>
    <row r="58" spans="14:54" x14ac:dyDescent="0.3">
      <c r="N58" t="s">
        <v>503</v>
      </c>
      <c r="O58" s="34" t="s">
        <v>107</v>
      </c>
      <c r="P58" s="13" t="s">
        <v>664</v>
      </c>
      <c r="Q58" s="34" t="s">
        <v>107</v>
      </c>
      <c r="R58" t="s">
        <v>53</v>
      </c>
      <c r="S58" t="s">
        <v>255</v>
      </c>
      <c r="T58" s="15" t="s">
        <v>247</v>
      </c>
      <c r="V58" s="7">
        <v>53</v>
      </c>
      <c r="BA58" s="20" t="s">
        <v>664</v>
      </c>
      <c r="BB58" s="19"/>
    </row>
    <row r="59" spans="14:54" x14ac:dyDescent="0.3">
      <c r="N59" t="s">
        <v>504</v>
      </c>
      <c r="O59" s="26" t="s">
        <v>101</v>
      </c>
      <c r="P59" s="14" t="s">
        <v>665</v>
      </c>
      <c r="Q59" s="26" t="s">
        <v>101</v>
      </c>
      <c r="R59" t="s">
        <v>60</v>
      </c>
      <c r="S59" t="s">
        <v>267</v>
      </c>
      <c r="T59" s="15" t="s">
        <v>247</v>
      </c>
      <c r="V59" s="7">
        <v>58</v>
      </c>
      <c r="BA59" s="20" t="s">
        <v>665</v>
      </c>
      <c r="BB59" s="19"/>
    </row>
    <row r="60" spans="14:54" x14ac:dyDescent="0.3">
      <c r="N60" t="s">
        <v>505</v>
      </c>
      <c r="O60" s="34" t="s">
        <v>108</v>
      </c>
      <c r="P60" s="13" t="s">
        <v>666</v>
      </c>
      <c r="Q60" s="34" t="s">
        <v>108</v>
      </c>
      <c r="R60" t="s">
        <v>58</v>
      </c>
      <c r="S60" t="s">
        <v>263</v>
      </c>
      <c r="T60" s="15" t="s">
        <v>247</v>
      </c>
      <c r="V60" s="7">
        <v>59</v>
      </c>
      <c r="BA60" s="20" t="s">
        <v>666</v>
      </c>
      <c r="BB60" s="19"/>
    </row>
    <row r="61" spans="14:54" x14ac:dyDescent="0.3">
      <c r="N61" t="s">
        <v>506</v>
      </c>
      <c r="O61" s="26" t="s">
        <v>102</v>
      </c>
      <c r="P61" s="14" t="s">
        <v>667</v>
      </c>
      <c r="Q61" s="26" t="s">
        <v>102</v>
      </c>
      <c r="R61" t="s">
        <v>66</v>
      </c>
      <c r="S61" t="s">
        <v>274</v>
      </c>
      <c r="T61" s="15" t="s">
        <v>275</v>
      </c>
      <c r="V61" s="7">
        <v>60</v>
      </c>
      <c r="BA61" s="20" t="s">
        <v>667</v>
      </c>
      <c r="BB61" s="19"/>
    </row>
    <row r="62" spans="14:54" x14ac:dyDescent="0.3">
      <c r="N62" t="s">
        <v>507</v>
      </c>
      <c r="O62" s="34" t="s">
        <v>110</v>
      </c>
      <c r="P62" s="13" t="s">
        <v>668</v>
      </c>
      <c r="Q62" s="34" t="s">
        <v>110</v>
      </c>
      <c r="R62" t="s">
        <v>71</v>
      </c>
      <c r="S62" t="s">
        <v>285</v>
      </c>
      <c r="T62" s="15" t="s">
        <v>286</v>
      </c>
      <c r="V62" s="7">
        <v>61</v>
      </c>
      <c r="BA62" s="20" t="s">
        <v>668</v>
      </c>
      <c r="BB62" s="19"/>
    </row>
    <row r="63" spans="14:54" x14ac:dyDescent="0.3">
      <c r="N63" t="s">
        <v>508</v>
      </c>
      <c r="O63" s="26" t="s">
        <v>111</v>
      </c>
      <c r="P63" s="14" t="s">
        <v>669</v>
      </c>
      <c r="Q63" s="26" t="s">
        <v>111</v>
      </c>
      <c r="R63" t="s">
        <v>76</v>
      </c>
      <c r="S63" t="s">
        <v>291</v>
      </c>
      <c r="T63" s="15" t="s">
        <v>294</v>
      </c>
      <c r="V63" s="7">
        <v>62</v>
      </c>
      <c r="BA63" s="20" t="s">
        <v>669</v>
      </c>
      <c r="BB63" s="19"/>
    </row>
    <row r="64" spans="14:54" x14ac:dyDescent="0.3">
      <c r="N64" t="s">
        <v>509</v>
      </c>
      <c r="O64" s="34" t="s">
        <v>112</v>
      </c>
      <c r="P64" s="13" t="s">
        <v>670</v>
      </c>
      <c r="Q64" s="34" t="s">
        <v>112</v>
      </c>
      <c r="R64" t="s">
        <v>85</v>
      </c>
      <c r="S64" t="s">
        <v>303</v>
      </c>
      <c r="T64" s="15" t="s">
        <v>258</v>
      </c>
      <c r="V64" s="7">
        <v>63</v>
      </c>
      <c r="BA64" s="20" t="s">
        <v>670</v>
      </c>
      <c r="BB64" s="19"/>
    </row>
    <row r="65" spans="14:54" x14ac:dyDescent="0.3">
      <c r="N65" t="s">
        <v>510</v>
      </c>
      <c r="O65" s="26" t="s">
        <v>91</v>
      </c>
      <c r="P65" t="s">
        <v>671</v>
      </c>
      <c r="Q65" s="26" t="s">
        <v>91</v>
      </c>
      <c r="R65" t="s">
        <v>99</v>
      </c>
      <c r="S65" t="s">
        <v>320</v>
      </c>
      <c r="T65" s="15" t="s">
        <v>277</v>
      </c>
      <c r="V65" s="7">
        <v>64</v>
      </c>
      <c r="BA65" s="20" t="s">
        <v>671</v>
      </c>
      <c r="BB65" s="19"/>
    </row>
    <row r="66" spans="14:54" x14ac:dyDescent="0.3">
      <c r="N66" t="s">
        <v>511</v>
      </c>
      <c r="O66" s="34" t="s">
        <v>92</v>
      </c>
      <c r="P66" t="s">
        <v>556</v>
      </c>
      <c r="Q66" s="34" t="s">
        <v>92</v>
      </c>
      <c r="R66" t="s">
        <v>103</v>
      </c>
      <c r="S66" t="s">
        <v>324</v>
      </c>
      <c r="T66" s="15" t="s">
        <v>277</v>
      </c>
      <c r="V66" s="7">
        <v>65</v>
      </c>
    </row>
    <row r="67" spans="14:54" x14ac:dyDescent="0.3">
      <c r="N67" t="s">
        <v>512</v>
      </c>
      <c r="O67" s="26" t="s">
        <v>93</v>
      </c>
      <c r="P67" t="s">
        <v>557</v>
      </c>
      <c r="Q67" s="26" t="s">
        <v>93</v>
      </c>
      <c r="R67" t="s">
        <v>106</v>
      </c>
      <c r="S67" t="s">
        <v>327</v>
      </c>
      <c r="T67" s="15" t="s">
        <v>277</v>
      </c>
      <c r="V67" s="7">
        <v>66</v>
      </c>
    </row>
    <row r="68" spans="14:54" x14ac:dyDescent="0.3">
      <c r="N68" t="s">
        <v>513</v>
      </c>
      <c r="O68" s="34" t="s">
        <v>94</v>
      </c>
      <c r="P68" t="s">
        <v>558</v>
      </c>
      <c r="Q68" s="34" t="s">
        <v>94</v>
      </c>
      <c r="R68" t="s">
        <v>109</v>
      </c>
      <c r="S68" t="s">
        <v>330</v>
      </c>
      <c r="T68" s="15" t="s">
        <v>277</v>
      </c>
      <c r="V68" s="7">
        <v>67</v>
      </c>
    </row>
    <row r="69" spans="14:54" x14ac:dyDescent="0.3">
      <c r="N69" t="s">
        <v>514</v>
      </c>
      <c r="O69" s="26" t="s">
        <v>95</v>
      </c>
      <c r="P69" t="s">
        <v>559</v>
      </c>
      <c r="Q69" s="26" t="s">
        <v>95</v>
      </c>
      <c r="R69" t="s">
        <v>126</v>
      </c>
      <c r="S69" t="s">
        <v>352</v>
      </c>
      <c r="T69" s="15" t="s">
        <v>354</v>
      </c>
      <c r="V69" s="7">
        <v>68</v>
      </c>
    </row>
    <row r="70" spans="14:54" x14ac:dyDescent="0.3">
      <c r="N70" t="s">
        <v>515</v>
      </c>
      <c r="O70" s="34" t="s">
        <v>96</v>
      </c>
      <c r="P70" t="s">
        <v>560</v>
      </c>
      <c r="Q70" s="34" t="s">
        <v>96</v>
      </c>
      <c r="R70" t="s">
        <v>117</v>
      </c>
      <c r="S70" t="s">
        <v>340</v>
      </c>
      <c r="T70" s="15" t="s">
        <v>339</v>
      </c>
      <c r="V70" s="7">
        <v>69</v>
      </c>
    </row>
    <row r="71" spans="14:54" x14ac:dyDescent="0.3">
      <c r="N71" t="s">
        <v>516</v>
      </c>
      <c r="O71" s="26" t="s">
        <v>113</v>
      </c>
      <c r="P71" t="s">
        <v>561</v>
      </c>
      <c r="Q71" s="26" t="s">
        <v>113</v>
      </c>
      <c r="R71" t="s">
        <v>127</v>
      </c>
      <c r="S71" t="s">
        <v>353</v>
      </c>
      <c r="T71" s="15" t="s">
        <v>276</v>
      </c>
      <c r="V71" s="7">
        <v>70</v>
      </c>
    </row>
    <row r="72" spans="14:54" x14ac:dyDescent="0.3">
      <c r="N72" t="s">
        <v>517</v>
      </c>
      <c r="O72" s="34" t="s">
        <v>118</v>
      </c>
      <c r="P72" t="s">
        <v>562</v>
      </c>
      <c r="Q72" s="34" t="s">
        <v>118</v>
      </c>
      <c r="R72" t="s">
        <v>86</v>
      </c>
      <c r="S72" t="s">
        <v>304</v>
      </c>
      <c r="T72" s="15" t="s">
        <v>309</v>
      </c>
      <c r="V72" s="7">
        <v>71</v>
      </c>
    </row>
    <row r="73" spans="14:54" x14ac:dyDescent="0.3">
      <c r="O73" s="26" t="s">
        <v>116</v>
      </c>
      <c r="P73" t="s">
        <v>563</v>
      </c>
      <c r="Q73" s="26" t="s">
        <v>116</v>
      </c>
      <c r="R73" t="s">
        <v>80</v>
      </c>
      <c r="S73" t="s">
        <v>297</v>
      </c>
      <c r="T73" s="15" t="s">
        <v>294</v>
      </c>
      <c r="V73" s="7">
        <v>72</v>
      </c>
    </row>
    <row r="74" spans="14:54" x14ac:dyDescent="0.3">
      <c r="O74" s="34" t="s">
        <v>114</v>
      </c>
      <c r="P74" t="s">
        <v>564</v>
      </c>
      <c r="Q74" s="34" t="s">
        <v>114</v>
      </c>
      <c r="R74" t="s">
        <v>74</v>
      </c>
      <c r="S74" t="s">
        <v>289</v>
      </c>
      <c r="T74" s="15" t="s">
        <v>258</v>
      </c>
      <c r="V74" s="7">
        <v>75</v>
      </c>
    </row>
    <row r="75" spans="14:54" x14ac:dyDescent="0.3">
      <c r="O75" s="26" t="s">
        <v>115</v>
      </c>
      <c r="P75" t="s">
        <v>565</v>
      </c>
      <c r="Q75" s="26" t="s">
        <v>115</v>
      </c>
      <c r="R75" t="s">
        <v>67</v>
      </c>
      <c r="S75" t="s">
        <v>278</v>
      </c>
      <c r="T75" s="15" t="s">
        <v>269</v>
      </c>
      <c r="V75" s="7">
        <v>76</v>
      </c>
    </row>
    <row r="76" spans="14:54" x14ac:dyDescent="0.3">
      <c r="O76" s="34" t="s">
        <v>119</v>
      </c>
      <c r="P76" t="s">
        <v>566</v>
      </c>
      <c r="Q76" s="34" t="s">
        <v>119</v>
      </c>
      <c r="R76" t="s">
        <v>72</v>
      </c>
      <c r="S76" t="s">
        <v>287</v>
      </c>
      <c r="T76" s="15" t="s">
        <v>277</v>
      </c>
      <c r="V76" s="7">
        <v>73</v>
      </c>
    </row>
    <row r="77" spans="14:54" x14ac:dyDescent="0.3">
      <c r="O77" s="26" t="s">
        <v>120</v>
      </c>
      <c r="P77" t="s">
        <v>584</v>
      </c>
      <c r="Q77" s="26" t="s">
        <v>120</v>
      </c>
      <c r="R77" t="s">
        <v>55</v>
      </c>
      <c r="S77" t="s">
        <v>260</v>
      </c>
      <c r="T77" s="15" t="s">
        <v>258</v>
      </c>
      <c r="V77" s="7">
        <v>74</v>
      </c>
    </row>
    <row r="78" spans="14:54" x14ac:dyDescent="0.3">
      <c r="O78" s="34" t="s">
        <v>122</v>
      </c>
      <c r="P78" t="s">
        <v>585</v>
      </c>
      <c r="Q78" s="34" t="s">
        <v>122</v>
      </c>
      <c r="R78" t="s">
        <v>56</v>
      </c>
      <c r="S78" t="s">
        <v>261</v>
      </c>
      <c r="T78" s="15" t="s">
        <v>265</v>
      </c>
      <c r="V78" s="7">
        <v>77</v>
      </c>
    </row>
    <row r="79" spans="14:54" x14ac:dyDescent="0.3">
      <c r="O79" s="26" t="s">
        <v>123</v>
      </c>
      <c r="P79" t="s">
        <v>586</v>
      </c>
      <c r="Q79" s="26" t="s">
        <v>123</v>
      </c>
      <c r="R79" t="s">
        <v>57</v>
      </c>
      <c r="S79" t="s">
        <v>262</v>
      </c>
      <c r="T79" s="15" t="s">
        <v>247</v>
      </c>
      <c r="V79" s="7">
        <v>78</v>
      </c>
    </row>
    <row r="80" spans="14:54" x14ac:dyDescent="0.3">
      <c r="O80" s="34" t="s">
        <v>124</v>
      </c>
      <c r="P80" t="s">
        <v>587</v>
      </c>
      <c r="Q80" s="34" t="s">
        <v>124</v>
      </c>
      <c r="R80" t="s">
        <v>59</v>
      </c>
      <c r="S80" t="s">
        <v>264</v>
      </c>
      <c r="T80" s="15" t="s">
        <v>266</v>
      </c>
      <c r="V80" s="7">
        <v>79</v>
      </c>
    </row>
    <row r="81" spans="15:22" x14ac:dyDescent="0.3">
      <c r="O81" s="26" t="s">
        <v>121</v>
      </c>
      <c r="Q81" s="26" t="s">
        <v>121</v>
      </c>
      <c r="R81" t="s">
        <v>63</v>
      </c>
      <c r="S81" t="s">
        <v>271</v>
      </c>
      <c r="T81" s="15" t="s">
        <v>269</v>
      </c>
      <c r="V81" s="7">
        <v>80</v>
      </c>
    </row>
    <row r="82" spans="15:22" x14ac:dyDescent="0.3">
      <c r="O82" s="34" t="s">
        <v>125</v>
      </c>
      <c r="Q82" s="34" t="s">
        <v>125</v>
      </c>
      <c r="R82" t="s">
        <v>64</v>
      </c>
      <c r="S82" t="s">
        <v>272</v>
      </c>
      <c r="T82" s="15" t="s">
        <v>276</v>
      </c>
      <c r="V82" s="7">
        <v>81</v>
      </c>
    </row>
    <row r="83" spans="15:22" x14ac:dyDescent="0.3">
      <c r="O83" s="26" t="s">
        <v>54</v>
      </c>
      <c r="Q83" s="26" t="s">
        <v>54</v>
      </c>
      <c r="R83" t="s">
        <v>65</v>
      </c>
      <c r="S83" t="s">
        <v>273</v>
      </c>
      <c r="T83" s="15" t="s">
        <v>277</v>
      </c>
      <c r="V83" s="7">
        <v>82</v>
      </c>
    </row>
    <row r="84" spans="15:22" x14ac:dyDescent="0.3">
      <c r="O84" s="34" t="s">
        <v>69</v>
      </c>
      <c r="Q84" s="34" t="s">
        <v>69</v>
      </c>
      <c r="R84" t="s">
        <v>68</v>
      </c>
      <c r="S84" t="s">
        <v>279</v>
      </c>
      <c r="T84" s="15" t="s">
        <v>280</v>
      </c>
      <c r="V84" s="7">
        <v>83</v>
      </c>
    </row>
    <row r="85" spans="15:22" x14ac:dyDescent="0.3">
      <c r="O85" s="26" t="s">
        <v>128</v>
      </c>
      <c r="Q85" s="26" t="s">
        <v>128</v>
      </c>
      <c r="R85" t="s">
        <v>70</v>
      </c>
      <c r="S85" t="s">
        <v>283</v>
      </c>
      <c r="T85" s="15" t="s">
        <v>284</v>
      </c>
      <c r="V85" s="7">
        <v>84</v>
      </c>
    </row>
    <row r="86" spans="15:22" x14ac:dyDescent="0.3">
      <c r="O86" s="34" t="s">
        <v>130</v>
      </c>
      <c r="Q86" s="34" t="s">
        <v>130</v>
      </c>
      <c r="R86" t="s">
        <v>73</v>
      </c>
      <c r="S86" t="s">
        <v>288</v>
      </c>
      <c r="T86" s="15" t="s">
        <v>258</v>
      </c>
      <c r="V86" s="7">
        <v>85</v>
      </c>
    </row>
    <row r="87" spans="15:22" x14ac:dyDescent="0.3">
      <c r="O87" s="26" t="s">
        <v>131</v>
      </c>
      <c r="Q87" s="26" t="s">
        <v>131</v>
      </c>
      <c r="R87" t="s">
        <v>75</v>
      </c>
      <c r="S87" t="s">
        <v>290</v>
      </c>
      <c r="T87" s="15" t="s">
        <v>277</v>
      </c>
      <c r="V87" s="7">
        <v>86</v>
      </c>
    </row>
    <row r="88" spans="15:22" x14ac:dyDescent="0.3">
      <c r="O88" s="34" t="s">
        <v>132</v>
      </c>
      <c r="Q88" s="34" t="s">
        <v>132</v>
      </c>
      <c r="R88" t="s">
        <v>77</v>
      </c>
      <c r="S88" t="s">
        <v>292</v>
      </c>
      <c r="T88" s="15" t="s">
        <v>294</v>
      </c>
      <c r="V88" s="7">
        <v>87</v>
      </c>
    </row>
    <row r="89" spans="15:22" x14ac:dyDescent="0.3">
      <c r="O89" s="26" t="s">
        <v>133</v>
      </c>
      <c r="Q89" s="26" t="s">
        <v>133</v>
      </c>
      <c r="R89" t="s">
        <v>78</v>
      </c>
      <c r="S89" t="s">
        <v>293</v>
      </c>
      <c r="T89" s="15" t="s">
        <v>295</v>
      </c>
      <c r="V89" s="7">
        <v>88</v>
      </c>
    </row>
    <row r="90" spans="15:22" x14ac:dyDescent="0.3">
      <c r="O90" s="34" t="s">
        <v>134</v>
      </c>
      <c r="Q90" s="34" t="s">
        <v>134</v>
      </c>
      <c r="R90" t="s">
        <v>79</v>
      </c>
      <c r="S90" t="s">
        <v>296</v>
      </c>
      <c r="T90" s="15" t="s">
        <v>294</v>
      </c>
      <c r="V90" s="7">
        <v>91</v>
      </c>
    </row>
    <row r="91" spans="15:22" x14ac:dyDescent="0.3">
      <c r="O91" s="26" t="s">
        <v>135</v>
      </c>
      <c r="Q91" s="26" t="s">
        <v>135</v>
      </c>
      <c r="R91" t="s">
        <v>81</v>
      </c>
      <c r="S91" t="s">
        <v>298</v>
      </c>
      <c r="T91" s="15" t="s">
        <v>277</v>
      </c>
      <c r="V91" s="7">
        <v>92</v>
      </c>
    </row>
    <row r="92" spans="15:22" x14ac:dyDescent="0.3">
      <c r="O92" s="34" t="s">
        <v>136</v>
      </c>
      <c r="Q92" s="34" t="s">
        <v>136</v>
      </c>
      <c r="R92" t="s">
        <v>82</v>
      </c>
      <c r="S92" t="s">
        <v>299</v>
      </c>
      <c r="T92" s="15" t="s">
        <v>277</v>
      </c>
      <c r="V92" s="7">
        <v>81</v>
      </c>
    </row>
    <row r="93" spans="15:22" x14ac:dyDescent="0.3">
      <c r="O93" s="26" t="s">
        <v>173</v>
      </c>
      <c r="Q93" s="26" t="s">
        <v>173</v>
      </c>
      <c r="R93" t="s">
        <v>83</v>
      </c>
      <c r="S93" t="s">
        <v>300</v>
      </c>
      <c r="T93" s="15" t="s">
        <v>301</v>
      </c>
      <c r="V93" s="7">
        <v>82</v>
      </c>
    </row>
    <row r="94" spans="15:22" x14ac:dyDescent="0.3">
      <c r="O94" s="34" t="s">
        <v>129</v>
      </c>
      <c r="Q94" s="34" t="s">
        <v>129</v>
      </c>
      <c r="R94" t="s">
        <v>84</v>
      </c>
      <c r="S94" t="s">
        <v>302</v>
      </c>
      <c r="T94" s="15" t="s">
        <v>309</v>
      </c>
      <c r="V94" s="7">
        <v>86</v>
      </c>
    </row>
    <row r="95" spans="15:22" x14ac:dyDescent="0.3">
      <c r="O95" s="26" t="s">
        <v>162</v>
      </c>
      <c r="Q95" s="26" t="s">
        <v>162</v>
      </c>
      <c r="R95" t="s">
        <v>87</v>
      </c>
      <c r="S95" t="s">
        <v>305</v>
      </c>
      <c r="T95" s="15" t="s">
        <v>294</v>
      </c>
      <c r="V95" s="7">
        <v>94</v>
      </c>
    </row>
    <row r="96" spans="15:22" x14ac:dyDescent="0.3">
      <c r="O96" s="34" t="s">
        <v>150</v>
      </c>
      <c r="Q96" s="34" t="s">
        <v>150</v>
      </c>
      <c r="R96" t="s">
        <v>88</v>
      </c>
      <c r="S96" t="s">
        <v>306</v>
      </c>
      <c r="T96" s="15" t="s">
        <v>294</v>
      </c>
      <c r="V96" s="7">
        <v>95</v>
      </c>
    </row>
    <row r="97" spans="15:22" x14ac:dyDescent="0.3">
      <c r="O97" s="26" t="s">
        <v>137</v>
      </c>
      <c r="Q97" s="26" t="s">
        <v>137</v>
      </c>
      <c r="R97" t="s">
        <v>89</v>
      </c>
      <c r="S97" t="s">
        <v>307</v>
      </c>
      <c r="T97" s="15" t="s">
        <v>294</v>
      </c>
      <c r="V97" s="7">
        <v>96</v>
      </c>
    </row>
    <row r="98" spans="15:22" x14ac:dyDescent="0.3">
      <c r="O98" s="34" t="s">
        <v>138</v>
      </c>
      <c r="Q98" s="34" t="s">
        <v>138</v>
      </c>
      <c r="R98" t="s">
        <v>90</v>
      </c>
      <c r="S98" t="s">
        <v>308</v>
      </c>
      <c r="T98" s="15" t="s">
        <v>294</v>
      </c>
      <c r="V98" s="7">
        <v>97</v>
      </c>
    </row>
    <row r="99" spans="15:22" x14ac:dyDescent="0.3">
      <c r="O99" s="26" t="s">
        <v>139</v>
      </c>
      <c r="Q99" s="26" t="s">
        <v>139</v>
      </c>
      <c r="R99" t="s">
        <v>61</v>
      </c>
      <c r="S99" t="s">
        <v>268</v>
      </c>
      <c r="T99" s="15" t="s">
        <v>269</v>
      </c>
      <c r="V99" s="7">
        <v>99</v>
      </c>
    </row>
    <row r="100" spans="15:22" x14ac:dyDescent="0.3">
      <c r="O100" s="34" t="s">
        <v>140</v>
      </c>
      <c r="Q100" s="34" t="s">
        <v>140</v>
      </c>
      <c r="R100" t="s">
        <v>62</v>
      </c>
      <c r="S100" t="s">
        <v>270</v>
      </c>
      <c r="T100" s="15" t="s">
        <v>247</v>
      </c>
      <c r="V100" s="7">
        <v>100</v>
      </c>
    </row>
    <row r="101" spans="15:22" x14ac:dyDescent="0.3">
      <c r="O101" s="26" t="s">
        <v>141</v>
      </c>
      <c r="Q101" s="26" t="s">
        <v>141</v>
      </c>
      <c r="R101" t="s">
        <v>97</v>
      </c>
      <c r="S101" t="s">
        <v>318</v>
      </c>
      <c r="T101" s="15" t="s">
        <v>277</v>
      </c>
      <c r="V101" s="7">
        <v>101</v>
      </c>
    </row>
    <row r="102" spans="15:22" x14ac:dyDescent="0.3">
      <c r="O102" s="34" t="s">
        <v>142</v>
      </c>
      <c r="Q102" s="34" t="s">
        <v>142</v>
      </c>
      <c r="R102" t="s">
        <v>104</v>
      </c>
      <c r="S102" t="s">
        <v>325</v>
      </c>
      <c r="T102" s="15" t="s">
        <v>277</v>
      </c>
      <c r="V102" s="7">
        <v>103</v>
      </c>
    </row>
    <row r="103" spans="15:22" x14ac:dyDescent="0.3">
      <c r="O103" s="26" t="s">
        <v>143</v>
      </c>
      <c r="Q103" s="26" t="s">
        <v>143</v>
      </c>
      <c r="R103" t="s">
        <v>98</v>
      </c>
      <c r="S103" t="s">
        <v>319</v>
      </c>
      <c r="T103" s="15" t="s">
        <v>277</v>
      </c>
      <c r="V103" s="7">
        <v>104</v>
      </c>
    </row>
    <row r="104" spans="15:22" x14ac:dyDescent="0.3">
      <c r="O104" s="34" t="s">
        <v>148</v>
      </c>
      <c r="Q104" s="34" t="s">
        <v>148</v>
      </c>
      <c r="R104" t="s">
        <v>105</v>
      </c>
      <c r="S104" t="s">
        <v>326</v>
      </c>
      <c r="T104" s="15" t="s">
        <v>277</v>
      </c>
      <c r="V104" s="7">
        <v>105</v>
      </c>
    </row>
    <row r="105" spans="15:22" x14ac:dyDescent="0.3">
      <c r="O105" s="26" t="s">
        <v>149</v>
      </c>
      <c r="Q105" s="26" t="s">
        <v>149</v>
      </c>
      <c r="R105" t="s">
        <v>100</v>
      </c>
      <c r="S105" t="s">
        <v>321</v>
      </c>
      <c r="T105" s="15" t="s">
        <v>277</v>
      </c>
      <c r="V105" s="7">
        <v>106</v>
      </c>
    </row>
    <row r="106" spans="15:22" x14ac:dyDescent="0.3">
      <c r="O106" s="34" t="s">
        <v>151</v>
      </c>
      <c r="Q106" s="34" t="s">
        <v>151</v>
      </c>
      <c r="R106" t="s">
        <v>107</v>
      </c>
      <c r="S106" t="s">
        <v>328</v>
      </c>
      <c r="T106" s="15" t="s">
        <v>277</v>
      </c>
      <c r="V106" s="7">
        <v>107</v>
      </c>
    </row>
    <row r="107" spans="15:22" x14ac:dyDescent="0.3">
      <c r="O107" s="26" t="s">
        <v>152</v>
      </c>
      <c r="Q107" s="26" t="s">
        <v>152</v>
      </c>
      <c r="R107" t="s">
        <v>101</v>
      </c>
      <c r="S107" t="s">
        <v>322</v>
      </c>
      <c r="T107" s="15" t="s">
        <v>277</v>
      </c>
      <c r="V107" s="7">
        <v>108</v>
      </c>
    </row>
    <row r="108" spans="15:22" x14ac:dyDescent="0.3">
      <c r="O108" s="34" t="s">
        <v>153</v>
      </c>
      <c r="Q108" s="34" t="s">
        <v>153</v>
      </c>
      <c r="R108" t="s">
        <v>108</v>
      </c>
      <c r="S108" t="s">
        <v>329</v>
      </c>
      <c r="T108" s="15" t="s">
        <v>277</v>
      </c>
      <c r="V108" s="7">
        <v>110</v>
      </c>
    </row>
    <row r="109" spans="15:22" x14ac:dyDescent="0.3">
      <c r="O109" s="26" t="s">
        <v>154</v>
      </c>
      <c r="Q109" s="26" t="s">
        <v>154</v>
      </c>
      <c r="R109" t="s">
        <v>102</v>
      </c>
      <c r="S109" t="s">
        <v>323</v>
      </c>
      <c r="T109" s="15" t="s">
        <v>277</v>
      </c>
      <c r="V109" s="7">
        <v>111</v>
      </c>
    </row>
    <row r="110" spans="15:22" x14ac:dyDescent="0.3">
      <c r="O110" s="34" t="s">
        <v>155</v>
      </c>
      <c r="Q110" s="34" t="s">
        <v>155</v>
      </c>
      <c r="R110" t="s">
        <v>110</v>
      </c>
      <c r="S110" t="s">
        <v>331</v>
      </c>
      <c r="T110" s="15" t="s">
        <v>277</v>
      </c>
      <c r="V110" s="7">
        <v>114</v>
      </c>
    </row>
    <row r="111" spans="15:22" x14ac:dyDescent="0.3">
      <c r="O111" s="26" t="s">
        <v>156</v>
      </c>
      <c r="Q111" s="26" t="s">
        <v>156</v>
      </c>
      <c r="R111" t="s">
        <v>111</v>
      </c>
      <c r="S111" t="s">
        <v>332</v>
      </c>
      <c r="T111" s="15" t="s">
        <v>334</v>
      </c>
      <c r="V111" s="7">
        <v>115</v>
      </c>
    </row>
    <row r="112" spans="15:22" x14ac:dyDescent="0.3">
      <c r="O112" s="34" t="s">
        <v>157</v>
      </c>
      <c r="Q112" s="34" t="s">
        <v>157</v>
      </c>
      <c r="R112" t="s">
        <v>112</v>
      </c>
      <c r="S112" t="s">
        <v>333</v>
      </c>
      <c r="T112" s="15" t="s">
        <v>335</v>
      </c>
      <c r="V112" s="7">
        <v>118</v>
      </c>
    </row>
    <row r="113" spans="15:22" x14ac:dyDescent="0.3">
      <c r="O113" s="26" t="s">
        <v>159</v>
      </c>
      <c r="Q113" s="26" t="s">
        <v>159</v>
      </c>
      <c r="R113" t="s">
        <v>91</v>
      </c>
      <c r="S113" t="s">
        <v>310</v>
      </c>
      <c r="T113" s="15" t="s">
        <v>277</v>
      </c>
      <c r="V113" s="7">
        <v>119</v>
      </c>
    </row>
    <row r="114" spans="15:22" x14ac:dyDescent="0.3">
      <c r="O114" s="34" t="s">
        <v>160</v>
      </c>
      <c r="Q114" s="34" t="s">
        <v>160</v>
      </c>
      <c r="R114" t="s">
        <v>92</v>
      </c>
      <c r="S114" t="s">
        <v>311</v>
      </c>
      <c r="T114" s="15" t="s">
        <v>277</v>
      </c>
      <c r="V114" s="7">
        <v>120</v>
      </c>
    </row>
    <row r="115" spans="15:22" x14ac:dyDescent="0.3">
      <c r="O115" s="26" t="s">
        <v>161</v>
      </c>
      <c r="Q115" s="26" t="s">
        <v>161</v>
      </c>
      <c r="R115" t="s">
        <v>93</v>
      </c>
      <c r="S115" t="s">
        <v>312</v>
      </c>
      <c r="T115" s="15" t="s">
        <v>313</v>
      </c>
      <c r="V115" s="7">
        <v>89</v>
      </c>
    </row>
    <row r="116" spans="15:22" x14ac:dyDescent="0.3">
      <c r="O116" s="34" t="s">
        <v>163</v>
      </c>
      <c r="Q116" s="34" t="s">
        <v>163</v>
      </c>
      <c r="R116" t="s">
        <v>94</v>
      </c>
      <c r="S116" t="s">
        <v>672</v>
      </c>
      <c r="T116" s="15" t="s">
        <v>277</v>
      </c>
      <c r="V116" s="7">
        <v>90</v>
      </c>
    </row>
    <row r="117" spans="15:22" x14ac:dyDescent="0.3">
      <c r="O117" s="26" t="s">
        <v>164</v>
      </c>
      <c r="Q117" s="26" t="s">
        <v>164</v>
      </c>
      <c r="R117" t="s">
        <v>95</v>
      </c>
      <c r="S117" t="s">
        <v>314</v>
      </c>
      <c r="T117" s="15" t="s">
        <v>315</v>
      </c>
      <c r="V117" s="7">
        <v>93</v>
      </c>
    </row>
    <row r="118" spans="15:22" x14ac:dyDescent="0.3">
      <c r="O118" s="34" t="s">
        <v>165</v>
      </c>
      <c r="Q118" s="34" t="s">
        <v>165</v>
      </c>
      <c r="R118" t="s">
        <v>96</v>
      </c>
      <c r="S118" t="s">
        <v>316</v>
      </c>
      <c r="T118" s="15" t="s">
        <v>317</v>
      </c>
      <c r="V118" s="7">
        <v>81</v>
      </c>
    </row>
    <row r="119" spans="15:22" x14ac:dyDescent="0.3">
      <c r="O119" s="26" t="s">
        <v>167</v>
      </c>
      <c r="Q119" s="26" t="s">
        <v>167</v>
      </c>
      <c r="R119" t="s">
        <v>113</v>
      </c>
      <c r="S119" t="s">
        <v>336</v>
      </c>
      <c r="T119" s="15" t="s">
        <v>276</v>
      </c>
      <c r="V119" s="7">
        <v>82</v>
      </c>
    </row>
    <row r="120" spans="15:22" x14ac:dyDescent="0.3">
      <c r="O120" s="34" t="s">
        <v>146</v>
      </c>
      <c r="Q120" s="34" t="s">
        <v>146</v>
      </c>
      <c r="R120" t="s">
        <v>118</v>
      </c>
      <c r="S120" t="s">
        <v>341</v>
      </c>
      <c r="T120" s="15" t="s">
        <v>339</v>
      </c>
      <c r="V120" s="7">
        <v>86</v>
      </c>
    </row>
    <row r="121" spans="15:22" x14ac:dyDescent="0.3">
      <c r="O121" s="26" t="s">
        <v>147</v>
      </c>
      <c r="Q121" s="26" t="s">
        <v>147</v>
      </c>
      <c r="R121" t="s">
        <v>116</v>
      </c>
      <c r="S121" t="s">
        <v>673</v>
      </c>
      <c r="T121" s="15" t="s">
        <v>339</v>
      </c>
      <c r="V121" s="7">
        <v>94</v>
      </c>
    </row>
    <row r="122" spans="15:22" x14ac:dyDescent="0.3">
      <c r="O122" s="34" t="s">
        <v>171</v>
      </c>
      <c r="Q122" s="34" t="s">
        <v>171</v>
      </c>
      <c r="R122" t="s">
        <v>114</v>
      </c>
      <c r="S122" t="s">
        <v>337</v>
      </c>
      <c r="T122" s="15" t="s">
        <v>339</v>
      </c>
      <c r="V122" s="7">
        <v>95</v>
      </c>
    </row>
    <row r="123" spans="15:22" x14ac:dyDescent="0.3">
      <c r="O123" s="26" t="s">
        <v>172</v>
      </c>
      <c r="Q123" s="26" t="s">
        <v>172</v>
      </c>
      <c r="R123" t="s">
        <v>115</v>
      </c>
      <c r="S123" t="s">
        <v>338</v>
      </c>
      <c r="T123" s="15" t="s">
        <v>339</v>
      </c>
      <c r="V123" s="7">
        <v>98</v>
      </c>
    </row>
    <row r="124" spans="15:22" x14ac:dyDescent="0.3">
      <c r="O124" s="34" t="s">
        <v>174</v>
      </c>
      <c r="Q124" s="34" t="s">
        <v>174</v>
      </c>
      <c r="R124" t="s">
        <v>119</v>
      </c>
      <c r="S124" t="s">
        <v>342</v>
      </c>
      <c r="T124" s="15" t="s">
        <v>349</v>
      </c>
      <c r="V124" s="7">
        <v>99</v>
      </c>
    </row>
    <row r="125" spans="15:22" x14ac:dyDescent="0.3">
      <c r="O125" s="26" t="s">
        <v>175</v>
      </c>
      <c r="Q125" s="26" t="s">
        <v>175</v>
      </c>
      <c r="R125" t="s">
        <v>120</v>
      </c>
      <c r="S125" t="s">
        <v>343</v>
      </c>
      <c r="T125" s="15" t="s">
        <v>349</v>
      </c>
      <c r="V125" s="7">
        <v>102</v>
      </c>
    </row>
    <row r="126" spans="15:22" x14ac:dyDescent="0.3">
      <c r="O126" s="34" t="s">
        <v>176</v>
      </c>
      <c r="Q126" s="34" t="s">
        <v>176</v>
      </c>
      <c r="R126" t="s">
        <v>122</v>
      </c>
      <c r="S126" t="s">
        <v>345</v>
      </c>
      <c r="T126" s="15" t="s">
        <v>339</v>
      </c>
      <c r="V126" s="7">
        <v>103</v>
      </c>
    </row>
    <row r="127" spans="15:22" x14ac:dyDescent="0.3">
      <c r="O127" s="26" t="s">
        <v>168</v>
      </c>
      <c r="Q127" s="26" t="s">
        <v>168</v>
      </c>
      <c r="R127" t="s">
        <v>123</v>
      </c>
      <c r="S127" t="s">
        <v>346</v>
      </c>
      <c r="T127" s="15" t="s">
        <v>295</v>
      </c>
      <c r="V127" s="7">
        <v>104</v>
      </c>
    </row>
    <row r="128" spans="15:22" x14ac:dyDescent="0.3">
      <c r="O128" s="34" t="s">
        <v>169</v>
      </c>
      <c r="Q128" s="34" t="s">
        <v>169</v>
      </c>
      <c r="R128" t="s">
        <v>124</v>
      </c>
      <c r="S128" t="s">
        <v>347</v>
      </c>
      <c r="T128" s="15" t="s">
        <v>350</v>
      </c>
      <c r="V128" s="7">
        <v>106</v>
      </c>
    </row>
    <row r="129" spans="15:22" x14ac:dyDescent="0.3">
      <c r="O129" s="26" t="s">
        <v>170</v>
      </c>
      <c r="Q129" s="26" t="s">
        <v>170</v>
      </c>
      <c r="R129" t="s">
        <v>121</v>
      </c>
      <c r="S129" t="s">
        <v>344</v>
      </c>
      <c r="T129" s="15" t="s">
        <v>351</v>
      </c>
      <c r="V129" s="7">
        <v>107</v>
      </c>
    </row>
    <row r="130" spans="15:22" x14ac:dyDescent="0.3">
      <c r="O130" s="34" t="s">
        <v>177</v>
      </c>
      <c r="Q130" s="34" t="s">
        <v>177</v>
      </c>
      <c r="R130" t="s">
        <v>125</v>
      </c>
      <c r="S130" t="s">
        <v>348</v>
      </c>
      <c r="T130" s="15" t="s">
        <v>295</v>
      </c>
      <c r="V130" s="7">
        <v>109</v>
      </c>
    </row>
    <row r="131" spans="15:22" x14ac:dyDescent="0.3">
      <c r="O131" s="26" t="s">
        <v>181</v>
      </c>
      <c r="Q131" s="26" t="s">
        <v>181</v>
      </c>
      <c r="R131" t="s">
        <v>54</v>
      </c>
      <c r="S131" t="s">
        <v>259</v>
      </c>
      <c r="T131" s="15" t="s">
        <v>258</v>
      </c>
      <c r="V131" s="7">
        <v>112</v>
      </c>
    </row>
    <row r="132" spans="15:22" x14ac:dyDescent="0.3">
      <c r="O132" s="34" t="s">
        <v>180</v>
      </c>
      <c r="Q132" s="34" t="s">
        <v>180</v>
      </c>
      <c r="R132" t="s">
        <v>69</v>
      </c>
      <c r="S132" t="s">
        <v>281</v>
      </c>
      <c r="T132" s="15" t="s">
        <v>282</v>
      </c>
      <c r="V132" s="7">
        <v>113</v>
      </c>
    </row>
    <row r="133" spans="15:22" x14ac:dyDescent="0.3">
      <c r="O133" s="26" t="s">
        <v>178</v>
      </c>
      <c r="Q133" s="26" t="s">
        <v>178</v>
      </c>
      <c r="R133" t="s">
        <v>629</v>
      </c>
      <c r="S133" t="s">
        <v>630</v>
      </c>
      <c r="T133" s="15" t="s">
        <v>256</v>
      </c>
      <c r="V133" s="7">
        <v>116</v>
      </c>
    </row>
    <row r="134" spans="15:22" x14ac:dyDescent="0.3">
      <c r="O134" s="34" t="s">
        <v>179</v>
      </c>
      <c r="Q134" s="34" t="s">
        <v>179</v>
      </c>
      <c r="R134" t="s">
        <v>633</v>
      </c>
      <c r="S134" t="s">
        <v>634</v>
      </c>
      <c r="T134" s="15" t="s">
        <v>258</v>
      </c>
      <c r="V134" s="7">
        <v>117</v>
      </c>
    </row>
    <row r="135" spans="15:22" x14ac:dyDescent="0.3">
      <c r="O135" s="26" t="s">
        <v>182</v>
      </c>
      <c r="Q135" s="26" t="s">
        <v>182</v>
      </c>
      <c r="R135" t="s">
        <v>635</v>
      </c>
      <c r="S135" t="s">
        <v>358</v>
      </c>
      <c r="T135" s="15" t="s">
        <v>247</v>
      </c>
      <c r="V135" s="7">
        <v>118</v>
      </c>
    </row>
    <row r="136" spans="15:22" x14ac:dyDescent="0.3">
      <c r="O136" s="34" t="s">
        <v>183</v>
      </c>
      <c r="Q136" s="34" t="s">
        <v>183</v>
      </c>
      <c r="R136" t="s">
        <v>636</v>
      </c>
      <c r="S136" t="s">
        <v>359</v>
      </c>
      <c r="T136" s="15" t="s">
        <v>247</v>
      </c>
      <c r="V136" s="7">
        <v>119</v>
      </c>
    </row>
    <row r="137" spans="15:22" x14ac:dyDescent="0.3">
      <c r="O137" s="26" t="s">
        <v>184</v>
      </c>
      <c r="Q137" s="26" t="s">
        <v>184</v>
      </c>
      <c r="R137" t="s">
        <v>637</v>
      </c>
      <c r="S137" t="s">
        <v>638</v>
      </c>
      <c r="T137" s="15" t="s">
        <v>247</v>
      </c>
      <c r="V137" s="7">
        <v>120</v>
      </c>
    </row>
    <row r="138" spans="15:22" x14ac:dyDescent="0.3">
      <c r="O138" s="34" t="s">
        <v>185</v>
      </c>
      <c r="Q138" s="34" t="s">
        <v>185</v>
      </c>
      <c r="R138" t="s">
        <v>639</v>
      </c>
      <c r="S138" t="s">
        <v>640</v>
      </c>
      <c r="T138" s="15" t="s">
        <v>362</v>
      </c>
      <c r="V138" s="7">
        <v>127</v>
      </c>
    </row>
    <row r="139" spans="15:22" x14ac:dyDescent="0.3">
      <c r="O139" s="26" t="s">
        <v>166</v>
      </c>
      <c r="Q139" s="26" t="s">
        <v>166</v>
      </c>
      <c r="R139" t="s">
        <v>631</v>
      </c>
      <c r="S139" t="s">
        <v>632</v>
      </c>
      <c r="T139" s="15" t="s">
        <v>256</v>
      </c>
      <c r="V139" s="7">
        <v>121</v>
      </c>
    </row>
    <row r="140" spans="15:22" x14ac:dyDescent="0.3">
      <c r="O140" s="34" t="s">
        <v>158</v>
      </c>
      <c r="Q140" s="34" t="s">
        <v>158</v>
      </c>
      <c r="R140" t="s">
        <v>641</v>
      </c>
      <c r="S140" t="s">
        <v>642</v>
      </c>
      <c r="T140" s="15" t="s">
        <v>373</v>
      </c>
      <c r="V140" s="7">
        <v>122</v>
      </c>
    </row>
    <row r="141" spans="15:22" x14ac:dyDescent="0.3">
      <c r="O141" s="26" t="s">
        <v>144</v>
      </c>
      <c r="Q141" s="26" t="s">
        <v>144</v>
      </c>
      <c r="R141" t="s">
        <v>643</v>
      </c>
      <c r="S141" t="s">
        <v>644</v>
      </c>
      <c r="T141" s="15" t="s">
        <v>373</v>
      </c>
      <c r="V141" s="7">
        <v>123</v>
      </c>
    </row>
    <row r="142" spans="15:22" x14ac:dyDescent="0.3">
      <c r="O142" s="34" t="s">
        <v>145</v>
      </c>
      <c r="Q142" s="34" t="s">
        <v>145</v>
      </c>
      <c r="R142" t="s">
        <v>645</v>
      </c>
      <c r="S142" t="s">
        <v>646</v>
      </c>
      <c r="T142" s="15" t="s">
        <v>247</v>
      </c>
      <c r="V142" s="7">
        <v>124</v>
      </c>
    </row>
    <row r="143" spans="15:22" x14ac:dyDescent="0.3">
      <c r="R143" t="s">
        <v>647</v>
      </c>
      <c r="S143" t="s">
        <v>371</v>
      </c>
      <c r="T143" s="15" t="s">
        <v>247</v>
      </c>
      <c r="V143" s="7">
        <v>126</v>
      </c>
    </row>
    <row r="144" spans="15:22" x14ac:dyDescent="0.3">
      <c r="R144" t="s">
        <v>651</v>
      </c>
      <c r="S144" t="s">
        <v>379</v>
      </c>
      <c r="T144" s="15" t="s">
        <v>380</v>
      </c>
      <c r="V144" s="7">
        <v>127</v>
      </c>
    </row>
    <row r="145" spans="11:22" x14ac:dyDescent="0.3">
      <c r="R145" t="s">
        <v>652</v>
      </c>
      <c r="S145" t="s">
        <v>653</v>
      </c>
      <c r="T145" s="15" t="s">
        <v>382</v>
      </c>
      <c r="V145" s="7">
        <v>125</v>
      </c>
    </row>
    <row r="146" spans="11:22" x14ac:dyDescent="0.3">
      <c r="R146" t="s">
        <v>671</v>
      </c>
      <c r="S146" t="s">
        <v>428</v>
      </c>
      <c r="T146" s="15" t="s">
        <v>382</v>
      </c>
      <c r="V146" s="7">
        <v>133</v>
      </c>
    </row>
    <row r="147" spans="11:22" x14ac:dyDescent="0.3">
      <c r="R147" t="s">
        <v>654</v>
      </c>
      <c r="S147" t="s">
        <v>655</v>
      </c>
      <c r="T147" s="15" t="s">
        <v>380</v>
      </c>
      <c r="V147" s="7">
        <v>128</v>
      </c>
    </row>
    <row r="148" spans="11:22" x14ac:dyDescent="0.3">
      <c r="R148" t="s">
        <v>656</v>
      </c>
      <c r="S148" t="s">
        <v>385</v>
      </c>
      <c r="T148" s="15" t="s">
        <v>280</v>
      </c>
      <c r="V148" s="7">
        <v>129</v>
      </c>
    </row>
    <row r="149" spans="11:22" x14ac:dyDescent="0.3">
      <c r="R149" t="s">
        <v>657</v>
      </c>
      <c r="S149" t="s">
        <v>397</v>
      </c>
      <c r="T149" s="15" t="s">
        <v>400</v>
      </c>
      <c r="V149" s="7">
        <v>130</v>
      </c>
    </row>
    <row r="150" spans="11:22" x14ac:dyDescent="0.3">
      <c r="R150" t="s">
        <v>658</v>
      </c>
      <c r="S150" t="s">
        <v>398</v>
      </c>
      <c r="T150" s="15" t="s">
        <v>400</v>
      </c>
      <c r="V150" s="7">
        <v>131</v>
      </c>
    </row>
    <row r="151" spans="11:22" x14ac:dyDescent="0.3">
      <c r="R151" t="s">
        <v>659</v>
      </c>
      <c r="S151" t="s">
        <v>660</v>
      </c>
      <c r="T151" s="15" t="s">
        <v>339</v>
      </c>
      <c r="V151" s="7">
        <v>132</v>
      </c>
    </row>
    <row r="152" spans="11:22" x14ac:dyDescent="0.3">
      <c r="R152" t="s">
        <v>661</v>
      </c>
      <c r="S152" t="s">
        <v>403</v>
      </c>
      <c r="T152" s="15" t="s">
        <v>294</v>
      </c>
      <c r="V152" s="7">
        <v>165</v>
      </c>
    </row>
    <row r="153" spans="11:22" x14ac:dyDescent="0.3">
      <c r="R153" t="s">
        <v>662</v>
      </c>
      <c r="S153" t="s">
        <v>404</v>
      </c>
      <c r="T153" s="15" t="s">
        <v>410</v>
      </c>
      <c r="V153" s="7">
        <v>166</v>
      </c>
    </row>
    <row r="154" spans="11:22" x14ac:dyDescent="0.3">
      <c r="R154" t="s">
        <v>663</v>
      </c>
      <c r="S154" t="s">
        <v>405</v>
      </c>
      <c r="T154" s="15" t="s">
        <v>410</v>
      </c>
      <c r="V154" s="7">
        <v>167</v>
      </c>
    </row>
    <row r="155" spans="11:22" x14ac:dyDescent="0.3">
      <c r="R155" t="s">
        <v>664</v>
      </c>
      <c r="S155" t="s">
        <v>406</v>
      </c>
      <c r="T155" s="15" t="s">
        <v>410</v>
      </c>
      <c r="V155" s="7">
        <v>134</v>
      </c>
    </row>
    <row r="156" spans="11:22" x14ac:dyDescent="0.3">
      <c r="R156" t="s">
        <v>665</v>
      </c>
      <c r="S156" t="s">
        <v>416</v>
      </c>
      <c r="T156" s="15" t="s">
        <v>420</v>
      </c>
      <c r="V156" s="7">
        <v>135</v>
      </c>
    </row>
    <row r="157" spans="11:22" x14ac:dyDescent="0.3">
      <c r="R157" t="s">
        <v>666</v>
      </c>
      <c r="S157" t="s">
        <v>417</v>
      </c>
      <c r="T157" s="15" t="s">
        <v>420</v>
      </c>
      <c r="V157" s="7">
        <v>136</v>
      </c>
    </row>
    <row r="158" spans="11:22" x14ac:dyDescent="0.3">
      <c r="K158" s="11"/>
      <c r="R158" t="s">
        <v>667</v>
      </c>
      <c r="S158" t="s">
        <v>418</v>
      </c>
      <c r="T158" s="15" t="s">
        <v>420</v>
      </c>
      <c r="V158" s="8">
        <v>137</v>
      </c>
    </row>
    <row r="159" spans="11:22" x14ac:dyDescent="0.3">
      <c r="R159" t="s">
        <v>668</v>
      </c>
      <c r="S159" t="s">
        <v>423</v>
      </c>
      <c r="T159" s="15" t="s">
        <v>420</v>
      </c>
      <c r="V159" s="8">
        <v>138</v>
      </c>
    </row>
    <row r="160" spans="11:22" x14ac:dyDescent="0.3">
      <c r="R160" t="s">
        <v>669</v>
      </c>
      <c r="S160" t="s">
        <v>424</v>
      </c>
      <c r="T160" s="15" t="s">
        <v>420</v>
      </c>
      <c r="V160" s="8">
        <v>139</v>
      </c>
    </row>
    <row r="161" spans="18:22" x14ac:dyDescent="0.3">
      <c r="R161" t="s">
        <v>670</v>
      </c>
      <c r="S161" t="s">
        <v>425</v>
      </c>
      <c r="T161" s="15" t="s">
        <v>420</v>
      </c>
      <c r="V161" s="8">
        <v>140</v>
      </c>
    </row>
    <row r="162" spans="18:22" x14ac:dyDescent="0.3">
      <c r="R162" t="s">
        <v>648</v>
      </c>
      <c r="S162" t="s">
        <v>375</v>
      </c>
      <c r="T162" s="15" t="s">
        <v>256</v>
      </c>
      <c r="V162" s="8">
        <v>141</v>
      </c>
    </row>
    <row r="163" spans="18:22" x14ac:dyDescent="0.3">
      <c r="R163" t="s">
        <v>649</v>
      </c>
      <c r="S163" t="s">
        <v>650</v>
      </c>
      <c r="T163" s="15" t="s">
        <v>339</v>
      </c>
      <c r="V163" s="8">
        <v>142</v>
      </c>
    </row>
    <row r="164" spans="18:22" x14ac:dyDescent="0.3">
      <c r="R164" t="s">
        <v>128</v>
      </c>
      <c r="S164" t="s">
        <v>355</v>
      </c>
      <c r="T164" s="15" t="s">
        <v>256</v>
      </c>
      <c r="V164" s="8">
        <v>143</v>
      </c>
    </row>
    <row r="165" spans="18:22" x14ac:dyDescent="0.3">
      <c r="R165" t="s">
        <v>130</v>
      </c>
      <c r="S165" t="s">
        <v>357</v>
      </c>
      <c r="T165" s="15" t="s">
        <v>258</v>
      </c>
      <c r="V165" s="8">
        <v>144</v>
      </c>
    </row>
    <row r="166" spans="18:22" x14ac:dyDescent="0.3">
      <c r="R166" t="s">
        <v>131</v>
      </c>
      <c r="S166" t="s">
        <v>358</v>
      </c>
      <c r="T166" s="15" t="s">
        <v>247</v>
      </c>
      <c r="V166" s="8">
        <v>146</v>
      </c>
    </row>
    <row r="167" spans="18:22" x14ac:dyDescent="0.3">
      <c r="R167" t="s">
        <v>132</v>
      </c>
      <c r="S167" t="s">
        <v>359</v>
      </c>
      <c r="T167" s="15" t="s">
        <v>247</v>
      </c>
      <c r="V167" s="8">
        <v>147</v>
      </c>
    </row>
    <row r="168" spans="18:22" x14ac:dyDescent="0.3">
      <c r="R168" t="s">
        <v>133</v>
      </c>
      <c r="S168" t="s">
        <v>360</v>
      </c>
      <c r="T168" s="15" t="s">
        <v>247</v>
      </c>
      <c r="V168" s="8">
        <v>145</v>
      </c>
    </row>
    <row r="169" spans="18:22" x14ac:dyDescent="0.3">
      <c r="R169" t="s">
        <v>134</v>
      </c>
      <c r="S169" t="s">
        <v>361</v>
      </c>
      <c r="T169" s="15" t="s">
        <v>362</v>
      </c>
      <c r="V169" s="8">
        <v>148</v>
      </c>
    </row>
    <row r="170" spans="18:22" x14ac:dyDescent="0.3">
      <c r="R170" t="s">
        <v>135</v>
      </c>
      <c r="S170" t="s">
        <v>363</v>
      </c>
      <c r="T170" s="15" t="s">
        <v>364</v>
      </c>
      <c r="V170" s="8">
        <v>149</v>
      </c>
    </row>
    <row r="171" spans="18:22" x14ac:dyDescent="0.3">
      <c r="R171" t="s">
        <v>136</v>
      </c>
      <c r="S171" t="s">
        <v>365</v>
      </c>
      <c r="T171" s="15" t="s">
        <v>366</v>
      </c>
      <c r="V171" s="8">
        <v>150</v>
      </c>
    </row>
    <row r="172" spans="18:22" x14ac:dyDescent="0.3">
      <c r="R172" t="s">
        <v>173</v>
      </c>
      <c r="S172" t="s">
        <v>409</v>
      </c>
      <c r="T172" s="15" t="s">
        <v>412</v>
      </c>
      <c r="V172" s="8">
        <v>145</v>
      </c>
    </row>
    <row r="173" spans="18:22" x14ac:dyDescent="0.3">
      <c r="R173" t="s">
        <v>129</v>
      </c>
      <c r="S173" t="s">
        <v>356</v>
      </c>
      <c r="T173" s="15" t="s">
        <v>256</v>
      </c>
      <c r="V173" s="8">
        <v>151</v>
      </c>
    </row>
    <row r="174" spans="18:22" x14ac:dyDescent="0.3">
      <c r="R174" t="s">
        <v>162</v>
      </c>
      <c r="S174" t="s">
        <v>396</v>
      </c>
      <c r="T174" s="15" t="s">
        <v>400</v>
      </c>
      <c r="V174" s="8">
        <v>152</v>
      </c>
    </row>
    <row r="175" spans="18:22" x14ac:dyDescent="0.3">
      <c r="R175" t="s">
        <v>150</v>
      </c>
      <c r="S175" t="s">
        <v>383</v>
      </c>
      <c r="T175" s="15" t="s">
        <v>382</v>
      </c>
      <c r="V175" s="8">
        <v>153</v>
      </c>
    </row>
    <row r="176" spans="18:22" x14ac:dyDescent="0.3">
      <c r="R176" t="s">
        <v>137</v>
      </c>
      <c r="S176" t="s">
        <v>367</v>
      </c>
      <c r="T176" s="15" t="s">
        <v>373</v>
      </c>
      <c r="V176" s="8">
        <v>156</v>
      </c>
    </row>
    <row r="177" spans="18:22" x14ac:dyDescent="0.3">
      <c r="R177" t="s">
        <v>138</v>
      </c>
      <c r="S177" t="s">
        <v>368</v>
      </c>
      <c r="T177" s="15" t="s">
        <v>373</v>
      </c>
      <c r="V177" s="8">
        <v>157</v>
      </c>
    </row>
    <row r="178" spans="18:22" x14ac:dyDescent="0.3">
      <c r="R178" t="s">
        <v>139</v>
      </c>
      <c r="S178" t="s">
        <v>369</v>
      </c>
      <c r="T178" s="15" t="s">
        <v>247</v>
      </c>
      <c r="V178" s="8">
        <v>154</v>
      </c>
    </row>
    <row r="179" spans="18:22" x14ac:dyDescent="0.3">
      <c r="R179" t="s">
        <v>140</v>
      </c>
      <c r="S179" t="s">
        <v>370</v>
      </c>
      <c r="T179" s="15" t="s">
        <v>247</v>
      </c>
      <c r="V179" s="8">
        <v>155</v>
      </c>
    </row>
    <row r="180" spans="18:22" x14ac:dyDescent="0.3">
      <c r="R180" t="s">
        <v>141</v>
      </c>
      <c r="S180" t="s">
        <v>371</v>
      </c>
      <c r="T180" s="15" t="s">
        <v>247</v>
      </c>
      <c r="V180" s="8">
        <v>158</v>
      </c>
    </row>
    <row r="181" spans="18:22" x14ac:dyDescent="0.3">
      <c r="R181" t="s">
        <v>142</v>
      </c>
      <c r="S181" t="s">
        <v>372</v>
      </c>
      <c r="T181" s="15" t="s">
        <v>247</v>
      </c>
      <c r="V181" s="8">
        <v>159</v>
      </c>
    </row>
    <row r="182" spans="18:22" x14ac:dyDescent="0.3">
      <c r="R182" t="s">
        <v>143</v>
      </c>
      <c r="S182" t="s">
        <v>374</v>
      </c>
      <c r="T182" s="15" t="s">
        <v>247</v>
      </c>
      <c r="V182" s="8">
        <v>160</v>
      </c>
    </row>
    <row r="183" spans="18:22" x14ac:dyDescent="0.3">
      <c r="R183" t="s">
        <v>148</v>
      </c>
      <c r="S183" t="s">
        <v>379</v>
      </c>
      <c r="T183" s="15" t="s">
        <v>380</v>
      </c>
      <c r="V183" s="8">
        <v>161</v>
      </c>
    </row>
    <row r="184" spans="18:22" x14ac:dyDescent="0.3">
      <c r="R184" t="s">
        <v>149</v>
      </c>
      <c r="S184" t="s">
        <v>381</v>
      </c>
      <c r="T184" s="15" t="s">
        <v>382</v>
      </c>
      <c r="V184" s="8">
        <v>162</v>
      </c>
    </row>
    <row r="185" spans="18:22" x14ac:dyDescent="0.3">
      <c r="R185" t="s">
        <v>151</v>
      </c>
      <c r="S185" t="s">
        <v>384</v>
      </c>
      <c r="T185" s="15" t="s">
        <v>380</v>
      </c>
      <c r="V185" s="8">
        <v>163</v>
      </c>
    </row>
    <row r="186" spans="18:22" x14ac:dyDescent="0.3">
      <c r="R186" t="s">
        <v>152</v>
      </c>
      <c r="S186" t="s">
        <v>385</v>
      </c>
      <c r="T186" s="15" t="s">
        <v>280</v>
      </c>
      <c r="V186" s="8">
        <v>164</v>
      </c>
    </row>
    <row r="187" spans="18:22" x14ac:dyDescent="0.3">
      <c r="R187" t="s">
        <v>153</v>
      </c>
      <c r="S187" t="s">
        <v>386</v>
      </c>
      <c r="T187" s="15" t="s">
        <v>390</v>
      </c>
      <c r="V187" s="7">
        <v>165</v>
      </c>
    </row>
    <row r="188" spans="18:22" x14ac:dyDescent="0.3">
      <c r="R188" t="s">
        <v>154</v>
      </c>
      <c r="S188" t="s">
        <v>387</v>
      </c>
      <c r="T188" s="15" t="s">
        <v>350</v>
      </c>
      <c r="V188" s="7">
        <v>166</v>
      </c>
    </row>
    <row r="189" spans="18:22" x14ac:dyDescent="0.3">
      <c r="R189" t="s">
        <v>155</v>
      </c>
      <c r="S189" t="s">
        <v>388</v>
      </c>
      <c r="T189" s="15" t="s">
        <v>339</v>
      </c>
      <c r="V189" s="7">
        <v>167</v>
      </c>
    </row>
    <row r="190" spans="18:22" x14ac:dyDescent="0.3">
      <c r="R190" t="s">
        <v>156</v>
      </c>
      <c r="S190" t="s">
        <v>389</v>
      </c>
      <c r="T190" s="15" t="s">
        <v>339</v>
      </c>
      <c r="V190" s="7">
        <v>168</v>
      </c>
    </row>
    <row r="191" spans="18:22" x14ac:dyDescent="0.3">
      <c r="R191" t="s">
        <v>157</v>
      </c>
      <c r="S191" t="s">
        <v>391</v>
      </c>
      <c r="T191" s="15" t="s">
        <v>339</v>
      </c>
      <c r="V191" s="7">
        <v>169</v>
      </c>
    </row>
    <row r="192" spans="18:22" x14ac:dyDescent="0.3">
      <c r="R192" t="s">
        <v>159</v>
      </c>
      <c r="S192" t="s">
        <v>393</v>
      </c>
      <c r="T192" s="15" t="s">
        <v>339</v>
      </c>
      <c r="V192" s="7">
        <v>165</v>
      </c>
    </row>
    <row r="193" spans="18:22" x14ac:dyDescent="0.3">
      <c r="R193" t="s">
        <v>160</v>
      </c>
      <c r="S193" t="s">
        <v>394</v>
      </c>
      <c r="T193" s="15" t="s">
        <v>339</v>
      </c>
      <c r="V193" s="7">
        <v>166</v>
      </c>
    </row>
    <row r="194" spans="18:22" x14ac:dyDescent="0.3">
      <c r="R194" t="s">
        <v>161</v>
      </c>
      <c r="S194" t="s">
        <v>395</v>
      </c>
      <c r="T194" s="15" t="s">
        <v>399</v>
      </c>
      <c r="V194" s="7">
        <v>167</v>
      </c>
    </row>
    <row r="195" spans="18:22" x14ac:dyDescent="0.3">
      <c r="R195" t="s">
        <v>163</v>
      </c>
      <c r="S195" t="s">
        <v>397</v>
      </c>
      <c r="T195" s="15" t="s">
        <v>400</v>
      </c>
      <c r="V195" s="7">
        <v>168</v>
      </c>
    </row>
    <row r="196" spans="18:22" x14ac:dyDescent="0.3">
      <c r="R196" t="s">
        <v>164</v>
      </c>
      <c r="S196" t="s">
        <v>398</v>
      </c>
      <c r="T196" s="15" t="s">
        <v>400</v>
      </c>
      <c r="V196" s="7">
        <v>169</v>
      </c>
    </row>
    <row r="197" spans="18:22" x14ac:dyDescent="0.3">
      <c r="R197" t="s">
        <v>165</v>
      </c>
      <c r="S197" t="s">
        <v>401</v>
      </c>
      <c r="T197" s="15" t="s">
        <v>339</v>
      </c>
      <c r="V197" s="7">
        <v>170</v>
      </c>
    </row>
    <row r="198" spans="18:22" x14ac:dyDescent="0.3">
      <c r="R198" t="s">
        <v>167</v>
      </c>
      <c r="S198" t="s">
        <v>403</v>
      </c>
      <c r="T198" s="15" t="s">
        <v>294</v>
      </c>
      <c r="V198" s="7">
        <v>171</v>
      </c>
    </row>
    <row r="199" spans="18:22" x14ac:dyDescent="0.3">
      <c r="R199" t="s">
        <v>146</v>
      </c>
      <c r="S199" t="s">
        <v>377</v>
      </c>
      <c r="T199" s="15" t="s">
        <v>269</v>
      </c>
      <c r="V199" s="7">
        <v>172</v>
      </c>
    </row>
    <row r="200" spans="18:22" x14ac:dyDescent="0.3">
      <c r="R200" t="s">
        <v>147</v>
      </c>
      <c r="S200" t="s">
        <v>378</v>
      </c>
      <c r="T200" s="15" t="s">
        <v>247</v>
      </c>
      <c r="V200" s="7">
        <v>173</v>
      </c>
    </row>
    <row r="201" spans="18:22" x14ac:dyDescent="0.3">
      <c r="R201" t="s">
        <v>171</v>
      </c>
      <c r="S201" t="s">
        <v>407</v>
      </c>
      <c r="T201" s="15" t="s">
        <v>411</v>
      </c>
      <c r="V201" s="7">
        <v>174</v>
      </c>
    </row>
    <row r="202" spans="18:22" x14ac:dyDescent="0.3">
      <c r="R202" t="s">
        <v>172</v>
      </c>
      <c r="S202" t="s">
        <v>408</v>
      </c>
      <c r="T202" s="15" t="s">
        <v>412</v>
      </c>
      <c r="V202" s="7">
        <v>175</v>
      </c>
    </row>
    <row r="203" spans="18:22" x14ac:dyDescent="0.3">
      <c r="R203" t="s">
        <v>174</v>
      </c>
      <c r="S203" t="s">
        <v>413</v>
      </c>
      <c r="T203" s="15" t="s">
        <v>411</v>
      </c>
      <c r="V203" s="7">
        <v>176</v>
      </c>
    </row>
    <row r="204" spans="18:22" x14ac:dyDescent="0.3">
      <c r="R204" t="s">
        <v>175</v>
      </c>
      <c r="S204" t="s">
        <v>414</v>
      </c>
      <c r="T204" s="15" t="s">
        <v>419</v>
      </c>
      <c r="V204" s="7">
        <v>177</v>
      </c>
    </row>
    <row r="205" spans="18:22" x14ac:dyDescent="0.3">
      <c r="R205" t="s">
        <v>176</v>
      </c>
      <c r="S205" t="s">
        <v>415</v>
      </c>
      <c r="T205" s="15" t="s">
        <v>419</v>
      </c>
      <c r="V205" s="7">
        <v>178</v>
      </c>
    </row>
    <row r="206" spans="18:22" x14ac:dyDescent="0.3">
      <c r="R206" t="s">
        <v>168</v>
      </c>
      <c r="S206" t="s">
        <v>404</v>
      </c>
      <c r="T206" s="15" t="s">
        <v>410</v>
      </c>
      <c r="V206" s="7">
        <v>179</v>
      </c>
    </row>
    <row r="207" spans="18:22" x14ac:dyDescent="0.3">
      <c r="R207" t="s">
        <v>169</v>
      </c>
      <c r="S207" t="s">
        <v>405</v>
      </c>
      <c r="T207" s="15" t="s">
        <v>410</v>
      </c>
      <c r="V207" s="7">
        <v>180</v>
      </c>
    </row>
    <row r="208" spans="18:22" x14ac:dyDescent="0.3">
      <c r="R208" t="s">
        <v>170</v>
      </c>
      <c r="S208" t="s">
        <v>406</v>
      </c>
      <c r="T208" s="15" t="s">
        <v>410</v>
      </c>
      <c r="V208" s="7">
        <v>181</v>
      </c>
    </row>
    <row r="209" spans="18:22" x14ac:dyDescent="0.3">
      <c r="R209" t="s">
        <v>177</v>
      </c>
      <c r="S209" t="s">
        <v>416</v>
      </c>
      <c r="T209" s="15" t="s">
        <v>420</v>
      </c>
      <c r="V209" s="9">
        <v>182</v>
      </c>
    </row>
    <row r="210" spans="18:22" x14ac:dyDescent="0.3">
      <c r="R210" t="s">
        <v>181</v>
      </c>
      <c r="S210" t="s">
        <v>422</v>
      </c>
      <c r="T210" s="15" t="s">
        <v>420</v>
      </c>
      <c r="V210" s="6"/>
    </row>
    <row r="211" spans="18:22" x14ac:dyDescent="0.3">
      <c r="R211" t="s">
        <v>180</v>
      </c>
      <c r="S211" t="s">
        <v>421</v>
      </c>
      <c r="T211" s="15" t="s">
        <v>420</v>
      </c>
      <c r="V211" s="6"/>
    </row>
    <row r="212" spans="18:22" x14ac:dyDescent="0.3">
      <c r="R212" t="s">
        <v>178</v>
      </c>
      <c r="S212" t="s">
        <v>417</v>
      </c>
      <c r="T212" s="15" t="s">
        <v>420</v>
      </c>
      <c r="V212" s="6"/>
    </row>
    <row r="213" spans="18:22" x14ac:dyDescent="0.3">
      <c r="R213" t="s">
        <v>179</v>
      </c>
      <c r="S213" t="s">
        <v>418</v>
      </c>
      <c r="T213" s="15" t="s">
        <v>420</v>
      </c>
      <c r="V213" s="6"/>
    </row>
    <row r="214" spans="18:22" x14ac:dyDescent="0.3">
      <c r="R214" t="s">
        <v>182</v>
      </c>
      <c r="S214" t="s">
        <v>423</v>
      </c>
      <c r="T214" s="15" t="s">
        <v>420</v>
      </c>
      <c r="V214" s="6"/>
    </row>
    <row r="215" spans="18:22" x14ac:dyDescent="0.3">
      <c r="R215" t="s">
        <v>183</v>
      </c>
      <c r="S215" t="s">
        <v>424</v>
      </c>
      <c r="T215" s="15" t="s">
        <v>420</v>
      </c>
      <c r="V215" s="6"/>
    </row>
    <row r="216" spans="18:22" x14ac:dyDescent="0.3">
      <c r="R216" t="s">
        <v>184</v>
      </c>
      <c r="S216" t="s">
        <v>425</v>
      </c>
      <c r="T216" s="15" t="s">
        <v>420</v>
      </c>
      <c r="V216" s="6"/>
    </row>
    <row r="217" spans="18:22" x14ac:dyDescent="0.3">
      <c r="R217" t="s">
        <v>185</v>
      </c>
      <c r="S217" t="s">
        <v>426</v>
      </c>
      <c r="T217" s="15" t="s">
        <v>427</v>
      </c>
      <c r="V217" s="6"/>
    </row>
    <row r="218" spans="18:22" x14ac:dyDescent="0.3">
      <c r="R218" t="s">
        <v>166</v>
      </c>
      <c r="S218" t="s">
        <v>402</v>
      </c>
      <c r="T218" s="15" t="s">
        <v>339</v>
      </c>
      <c r="V218" s="6"/>
    </row>
    <row r="219" spans="18:22" x14ac:dyDescent="0.3">
      <c r="R219" t="s">
        <v>158</v>
      </c>
      <c r="S219" t="s">
        <v>392</v>
      </c>
      <c r="T219" s="15" t="s">
        <v>339</v>
      </c>
      <c r="V219" s="6"/>
    </row>
    <row r="220" spans="18:22" x14ac:dyDescent="0.3">
      <c r="R220" t="s">
        <v>144</v>
      </c>
      <c r="S220" t="s">
        <v>375</v>
      </c>
      <c r="T220" s="15" t="s">
        <v>256</v>
      </c>
      <c r="V220" s="6"/>
    </row>
    <row r="221" spans="18:22" x14ac:dyDescent="0.3">
      <c r="R221" t="s">
        <v>145</v>
      </c>
      <c r="S221" t="s">
        <v>376</v>
      </c>
      <c r="T221" s="15" t="s">
        <v>339</v>
      </c>
      <c r="V221" s="6"/>
    </row>
    <row r="222" spans="18:22" x14ac:dyDescent="0.3">
      <c r="R222" t="s">
        <v>472</v>
      </c>
      <c r="S222" t="s">
        <v>518</v>
      </c>
      <c r="T222" s="15" t="s">
        <v>519</v>
      </c>
      <c r="V222" s="6"/>
    </row>
    <row r="223" spans="18:22" x14ac:dyDescent="0.3">
      <c r="R223" t="s">
        <v>473</v>
      </c>
      <c r="S223" t="s">
        <v>524</v>
      </c>
      <c r="T223" s="15" t="s">
        <v>519</v>
      </c>
      <c r="V223" s="6"/>
    </row>
    <row r="224" spans="18:22" x14ac:dyDescent="0.3">
      <c r="R224" t="s">
        <v>474</v>
      </c>
      <c r="S224" t="s">
        <v>525</v>
      </c>
      <c r="T224" s="15" t="s">
        <v>519</v>
      </c>
      <c r="V224" s="6"/>
    </row>
    <row r="225" spans="18:22" x14ac:dyDescent="0.3">
      <c r="R225" t="s">
        <v>475</v>
      </c>
      <c r="S225" t="s">
        <v>540</v>
      </c>
      <c r="T225" s="15" t="s">
        <v>519</v>
      </c>
      <c r="V225" s="6"/>
    </row>
    <row r="226" spans="18:22" x14ac:dyDescent="0.3">
      <c r="R226" t="s">
        <v>476</v>
      </c>
      <c r="S226" t="s">
        <v>530</v>
      </c>
      <c r="T226" s="15" t="s">
        <v>519</v>
      </c>
      <c r="V226" s="6"/>
    </row>
    <row r="227" spans="18:22" x14ac:dyDescent="0.3">
      <c r="R227" t="s">
        <v>477</v>
      </c>
      <c r="S227" t="s">
        <v>531</v>
      </c>
      <c r="T227" s="15" t="s">
        <v>519</v>
      </c>
      <c r="V227" s="6"/>
    </row>
    <row r="228" spans="18:22" x14ac:dyDescent="0.3">
      <c r="R228" t="s">
        <v>478</v>
      </c>
      <c r="S228" t="s">
        <v>541</v>
      </c>
      <c r="T228" s="15" t="s">
        <v>519</v>
      </c>
      <c r="V228" s="6"/>
    </row>
    <row r="229" spans="18:22" x14ac:dyDescent="0.3">
      <c r="R229" t="s">
        <v>479</v>
      </c>
      <c r="S229" t="s">
        <v>534</v>
      </c>
      <c r="T229" s="15" t="s">
        <v>519</v>
      </c>
      <c r="V229" s="6"/>
    </row>
    <row r="230" spans="18:22" x14ac:dyDescent="0.3">
      <c r="R230" t="s">
        <v>447</v>
      </c>
      <c r="S230" t="s">
        <v>518</v>
      </c>
      <c r="T230" s="15" t="s">
        <v>519</v>
      </c>
      <c r="V230" s="6"/>
    </row>
    <row r="231" spans="18:22" x14ac:dyDescent="0.3">
      <c r="R231" t="s">
        <v>448</v>
      </c>
      <c r="S231" t="s">
        <v>520</v>
      </c>
      <c r="T231" s="15" t="s">
        <v>519</v>
      </c>
      <c r="V231" s="6"/>
    </row>
    <row r="232" spans="18:22" x14ac:dyDescent="0.3">
      <c r="R232" t="s">
        <v>449</v>
      </c>
      <c r="S232" t="s">
        <v>521</v>
      </c>
      <c r="T232" s="15" t="s">
        <v>519</v>
      </c>
      <c r="V232" s="6"/>
    </row>
    <row r="233" spans="18:22" x14ac:dyDescent="0.3">
      <c r="R233" t="s">
        <v>450</v>
      </c>
      <c r="S233" t="s">
        <v>522</v>
      </c>
      <c r="T233" s="15" t="s">
        <v>519</v>
      </c>
      <c r="V233" s="6"/>
    </row>
    <row r="234" spans="18:22" x14ac:dyDescent="0.3">
      <c r="R234" t="s">
        <v>451</v>
      </c>
      <c r="S234" t="s">
        <v>523</v>
      </c>
      <c r="T234" s="15" t="s">
        <v>519</v>
      </c>
      <c r="V234" s="6"/>
    </row>
    <row r="235" spans="18:22" x14ac:dyDescent="0.3">
      <c r="R235" t="s">
        <v>452</v>
      </c>
      <c r="S235" t="s">
        <v>524</v>
      </c>
      <c r="T235" s="15" t="s">
        <v>519</v>
      </c>
      <c r="V235" s="6"/>
    </row>
    <row r="236" spans="18:22" x14ac:dyDescent="0.3">
      <c r="R236" t="s">
        <v>453</v>
      </c>
      <c r="S236" t="s">
        <v>525</v>
      </c>
      <c r="T236" s="15" t="s">
        <v>519</v>
      </c>
      <c r="V236" s="6"/>
    </row>
    <row r="237" spans="18:22" x14ac:dyDescent="0.3">
      <c r="R237" t="s">
        <v>454</v>
      </c>
      <c r="S237" t="s">
        <v>526</v>
      </c>
      <c r="T237" s="15" t="s">
        <v>519</v>
      </c>
      <c r="V237" s="6"/>
    </row>
    <row r="238" spans="18:22" x14ac:dyDescent="0.3">
      <c r="R238" t="s">
        <v>455</v>
      </c>
      <c r="S238" t="s">
        <v>527</v>
      </c>
      <c r="T238" s="15" t="s">
        <v>519</v>
      </c>
      <c r="V238" s="6"/>
    </row>
    <row r="239" spans="18:22" x14ac:dyDescent="0.3">
      <c r="R239" t="s">
        <v>456</v>
      </c>
      <c r="S239" t="s">
        <v>528</v>
      </c>
      <c r="T239" s="15" t="s">
        <v>519</v>
      </c>
      <c r="V239" s="6"/>
    </row>
    <row r="240" spans="18:22" x14ac:dyDescent="0.3">
      <c r="R240" t="s">
        <v>457</v>
      </c>
      <c r="S240" t="s">
        <v>529</v>
      </c>
      <c r="T240" s="15" t="s">
        <v>519</v>
      </c>
      <c r="V240" s="6"/>
    </row>
    <row r="241" spans="18:22" x14ac:dyDescent="0.3">
      <c r="R241" t="s">
        <v>458</v>
      </c>
      <c r="S241" t="s">
        <v>530</v>
      </c>
      <c r="T241" s="15" t="s">
        <v>519</v>
      </c>
      <c r="V241" s="6"/>
    </row>
    <row r="242" spans="18:22" x14ac:dyDescent="0.3">
      <c r="R242" t="s">
        <v>459</v>
      </c>
      <c r="S242" t="s">
        <v>531</v>
      </c>
      <c r="T242" s="15" t="s">
        <v>519</v>
      </c>
      <c r="V242" s="6"/>
    </row>
    <row r="243" spans="18:22" x14ac:dyDescent="0.3">
      <c r="R243" t="s">
        <v>460</v>
      </c>
      <c r="S243" t="s">
        <v>532</v>
      </c>
      <c r="T243" s="15" t="s">
        <v>519</v>
      </c>
      <c r="V243" s="6"/>
    </row>
    <row r="244" spans="18:22" x14ac:dyDescent="0.3">
      <c r="R244" t="s">
        <v>461</v>
      </c>
      <c r="S244" t="s">
        <v>533</v>
      </c>
      <c r="T244" s="15" t="s">
        <v>519</v>
      </c>
      <c r="V244" s="6"/>
    </row>
    <row r="245" spans="18:22" x14ac:dyDescent="0.3">
      <c r="R245" t="s">
        <v>462</v>
      </c>
      <c r="S245" t="s">
        <v>534</v>
      </c>
      <c r="T245" s="15" t="s">
        <v>519</v>
      </c>
      <c r="V245" s="6"/>
    </row>
    <row r="246" spans="18:22" x14ac:dyDescent="0.3">
      <c r="R246" t="s">
        <v>463</v>
      </c>
      <c r="S246" t="s">
        <v>535</v>
      </c>
      <c r="T246" s="15" t="s">
        <v>519</v>
      </c>
      <c r="V246" s="6"/>
    </row>
    <row r="247" spans="18:22" x14ac:dyDescent="0.3">
      <c r="R247" t="s">
        <v>464</v>
      </c>
      <c r="S247" t="s">
        <v>536</v>
      </c>
      <c r="T247" s="15" t="s">
        <v>537</v>
      </c>
      <c r="V247" s="6"/>
    </row>
    <row r="248" spans="18:22" x14ac:dyDescent="0.3">
      <c r="R248" t="s">
        <v>465</v>
      </c>
      <c r="S248" t="s">
        <v>538</v>
      </c>
      <c r="T248" s="15" t="s">
        <v>539</v>
      </c>
      <c r="V248" s="6"/>
    </row>
    <row r="249" spans="18:22" x14ac:dyDescent="0.3">
      <c r="R249" t="s">
        <v>466</v>
      </c>
      <c r="S249" t="s">
        <v>567</v>
      </c>
      <c r="T249" s="15" t="s">
        <v>519</v>
      </c>
      <c r="V249" s="6"/>
    </row>
    <row r="250" spans="18:22" x14ac:dyDescent="0.3">
      <c r="R250" t="s">
        <v>467</v>
      </c>
      <c r="S250" t="s">
        <v>568</v>
      </c>
      <c r="T250" s="15" t="s">
        <v>519</v>
      </c>
      <c r="V250" s="6"/>
    </row>
    <row r="251" spans="18:22" x14ac:dyDescent="0.3">
      <c r="R251" t="s">
        <v>468</v>
      </c>
      <c r="S251" t="s">
        <v>569</v>
      </c>
      <c r="T251" s="15" t="s">
        <v>519</v>
      </c>
      <c r="V251" s="6"/>
    </row>
    <row r="252" spans="18:22" x14ac:dyDescent="0.3">
      <c r="R252" t="s">
        <v>469</v>
      </c>
      <c r="S252" t="s">
        <v>570</v>
      </c>
      <c r="T252" s="15" t="s">
        <v>519</v>
      </c>
      <c r="V252" s="6"/>
    </row>
    <row r="253" spans="18:22" x14ac:dyDescent="0.3">
      <c r="R253" t="s">
        <v>470</v>
      </c>
      <c r="S253" t="s">
        <v>571</v>
      </c>
      <c r="T253" s="15" t="s">
        <v>519</v>
      </c>
      <c r="V253" s="6"/>
    </row>
    <row r="254" spans="18:22" x14ac:dyDescent="0.3">
      <c r="R254" t="s">
        <v>471</v>
      </c>
      <c r="S254" t="s">
        <v>572</v>
      </c>
      <c r="T254" s="15" t="s">
        <v>519</v>
      </c>
      <c r="V254" s="6"/>
    </row>
    <row r="255" spans="18:22" x14ac:dyDescent="0.3">
      <c r="R255" t="s">
        <v>480</v>
      </c>
      <c r="S255" t="s">
        <v>542</v>
      </c>
      <c r="T255" s="15" t="s">
        <v>543</v>
      </c>
      <c r="V255" s="6"/>
    </row>
    <row r="256" spans="18:22" x14ac:dyDescent="0.3">
      <c r="R256" t="s">
        <v>481</v>
      </c>
      <c r="S256" t="s">
        <v>544</v>
      </c>
      <c r="T256" s="15" t="s">
        <v>543</v>
      </c>
      <c r="V256" s="6"/>
    </row>
    <row r="257" spans="18:22" x14ac:dyDescent="0.3">
      <c r="R257" t="s">
        <v>482</v>
      </c>
      <c r="S257" t="s">
        <v>545</v>
      </c>
      <c r="T257" s="15" t="s">
        <v>543</v>
      </c>
      <c r="V257" s="6"/>
    </row>
    <row r="258" spans="18:22" x14ac:dyDescent="0.3">
      <c r="R258" t="s">
        <v>483</v>
      </c>
      <c r="S258" t="s">
        <v>546</v>
      </c>
      <c r="T258" s="15" t="s">
        <v>543</v>
      </c>
      <c r="V258" s="6"/>
    </row>
    <row r="259" spans="18:22" x14ac:dyDescent="0.3">
      <c r="R259" t="s">
        <v>484</v>
      </c>
      <c r="S259" t="s">
        <v>547</v>
      </c>
      <c r="T259" s="15" t="s">
        <v>543</v>
      </c>
      <c r="V259" s="6"/>
    </row>
    <row r="260" spans="18:22" x14ac:dyDescent="0.3">
      <c r="R260" t="s">
        <v>485</v>
      </c>
      <c r="S260" t="s">
        <v>548</v>
      </c>
      <c r="T260" s="15" t="s">
        <v>543</v>
      </c>
      <c r="V260" s="6"/>
    </row>
    <row r="261" spans="18:22" x14ac:dyDescent="0.3">
      <c r="R261" t="s">
        <v>486</v>
      </c>
      <c r="S261" t="s">
        <v>549</v>
      </c>
      <c r="T261" s="15" t="s">
        <v>543</v>
      </c>
      <c r="V261" s="6"/>
    </row>
    <row r="262" spans="18:22" x14ac:dyDescent="0.3">
      <c r="R262" t="s">
        <v>487</v>
      </c>
      <c r="S262" t="s">
        <v>550</v>
      </c>
      <c r="T262" s="15" t="s">
        <v>543</v>
      </c>
      <c r="V262" s="6"/>
    </row>
    <row r="263" spans="18:22" x14ac:dyDescent="0.3">
      <c r="R263" t="s">
        <v>488</v>
      </c>
      <c r="S263" t="s">
        <v>551</v>
      </c>
      <c r="T263" s="15" t="s">
        <v>552</v>
      </c>
      <c r="V263" s="6"/>
    </row>
    <row r="264" spans="18:22" x14ac:dyDescent="0.3">
      <c r="R264" t="s">
        <v>489</v>
      </c>
      <c r="S264" t="s">
        <v>553</v>
      </c>
      <c r="T264" s="15" t="s">
        <v>554</v>
      </c>
      <c r="V264" s="6"/>
    </row>
    <row r="265" spans="18:22" x14ac:dyDescent="0.3">
      <c r="R265" t="s">
        <v>490</v>
      </c>
      <c r="S265" t="s">
        <v>555</v>
      </c>
      <c r="T265" s="15" t="s">
        <v>554</v>
      </c>
      <c r="V265" s="6"/>
    </row>
    <row r="266" spans="18:22" x14ac:dyDescent="0.3">
      <c r="R266" t="s">
        <v>491</v>
      </c>
      <c r="S266" t="s">
        <v>573</v>
      </c>
      <c r="T266" s="15" t="s">
        <v>574</v>
      </c>
      <c r="V266" s="6"/>
    </row>
    <row r="267" spans="18:22" x14ac:dyDescent="0.3">
      <c r="R267" t="s">
        <v>492</v>
      </c>
      <c r="S267" t="s">
        <v>524</v>
      </c>
      <c r="T267" s="15" t="s">
        <v>574</v>
      </c>
      <c r="V267" s="6"/>
    </row>
    <row r="268" spans="18:22" x14ac:dyDescent="0.3">
      <c r="R268" t="s">
        <v>493</v>
      </c>
      <c r="S268" t="s">
        <v>525</v>
      </c>
      <c r="T268" s="15" t="s">
        <v>574</v>
      </c>
      <c r="V268" s="6"/>
    </row>
    <row r="269" spans="18:22" x14ac:dyDescent="0.3">
      <c r="R269" t="s">
        <v>494</v>
      </c>
      <c r="S269" t="s">
        <v>575</v>
      </c>
      <c r="T269" s="15" t="s">
        <v>574</v>
      </c>
      <c r="V269" s="6"/>
    </row>
    <row r="270" spans="18:22" x14ac:dyDescent="0.3">
      <c r="R270" t="s">
        <v>495</v>
      </c>
      <c r="S270" t="s">
        <v>576</v>
      </c>
      <c r="T270" s="15" t="s">
        <v>574</v>
      </c>
      <c r="V270" s="6"/>
    </row>
    <row r="271" spans="18:22" x14ac:dyDescent="0.3">
      <c r="R271" t="s">
        <v>496</v>
      </c>
      <c r="S271" t="s">
        <v>577</v>
      </c>
      <c r="T271" s="15" t="s">
        <v>574</v>
      </c>
      <c r="V271" s="6"/>
    </row>
    <row r="272" spans="18:22" x14ac:dyDescent="0.3">
      <c r="R272" t="s">
        <v>497</v>
      </c>
      <c r="S272" t="s">
        <v>578</v>
      </c>
      <c r="T272" s="15" t="s">
        <v>574</v>
      </c>
      <c r="V272" s="6"/>
    </row>
    <row r="273" spans="18:22" x14ac:dyDescent="0.3">
      <c r="R273" t="s">
        <v>498</v>
      </c>
      <c r="S273" t="s">
        <v>579</v>
      </c>
      <c r="T273" s="15" t="s">
        <v>574</v>
      </c>
      <c r="V273" s="6"/>
    </row>
    <row r="274" spans="18:22" x14ac:dyDescent="0.3">
      <c r="R274" t="s">
        <v>499</v>
      </c>
      <c r="S274" t="s">
        <v>580</v>
      </c>
      <c r="T274" s="15" t="s">
        <v>574</v>
      </c>
      <c r="V274" s="6"/>
    </row>
    <row r="275" spans="18:22" x14ac:dyDescent="0.3">
      <c r="R275" t="s">
        <v>500</v>
      </c>
      <c r="S275" t="s">
        <v>581</v>
      </c>
      <c r="T275" s="15" t="s">
        <v>574</v>
      </c>
      <c r="V275" s="6"/>
    </row>
    <row r="276" spans="18:22" x14ac:dyDescent="0.3">
      <c r="R276" t="s">
        <v>501</v>
      </c>
      <c r="S276" t="s">
        <v>524</v>
      </c>
      <c r="T276" s="15" t="s">
        <v>574</v>
      </c>
      <c r="V276" s="6"/>
    </row>
    <row r="277" spans="18:22" x14ac:dyDescent="0.3">
      <c r="R277" t="s">
        <v>502</v>
      </c>
      <c r="S277" t="s">
        <v>525</v>
      </c>
      <c r="T277" s="15" t="s">
        <v>574</v>
      </c>
      <c r="V277" s="6"/>
    </row>
    <row r="278" spans="18:22" x14ac:dyDescent="0.3">
      <c r="R278" t="s">
        <v>503</v>
      </c>
      <c r="S278" t="s">
        <v>575</v>
      </c>
      <c r="T278" s="15" t="s">
        <v>574</v>
      </c>
      <c r="V278" s="6"/>
    </row>
    <row r="279" spans="18:22" x14ac:dyDescent="0.3">
      <c r="R279" t="s">
        <v>504</v>
      </c>
      <c r="S279" t="s">
        <v>582</v>
      </c>
      <c r="T279" s="15" t="s">
        <v>574</v>
      </c>
      <c r="V279" s="6"/>
    </row>
    <row r="280" spans="18:22" x14ac:dyDescent="0.3">
      <c r="R280" t="s">
        <v>505</v>
      </c>
      <c r="S280" t="s">
        <v>577</v>
      </c>
      <c r="T280" s="15" t="s">
        <v>574</v>
      </c>
      <c r="V280" s="6"/>
    </row>
    <row r="281" spans="18:22" x14ac:dyDescent="0.3">
      <c r="R281" t="s">
        <v>506</v>
      </c>
      <c r="S281" t="s">
        <v>578</v>
      </c>
      <c r="T281" s="15" t="s">
        <v>574</v>
      </c>
      <c r="V281" s="6"/>
    </row>
    <row r="282" spans="18:22" x14ac:dyDescent="0.3">
      <c r="R282" t="s">
        <v>507</v>
      </c>
      <c r="S282" t="s">
        <v>579</v>
      </c>
      <c r="T282" s="15" t="s">
        <v>574</v>
      </c>
      <c r="V282" s="6"/>
    </row>
    <row r="283" spans="18:22" x14ac:dyDescent="0.3">
      <c r="R283" t="s">
        <v>508</v>
      </c>
      <c r="S283" t="s">
        <v>580</v>
      </c>
      <c r="T283" s="15" t="s">
        <v>574</v>
      </c>
      <c r="V283" s="6"/>
    </row>
    <row r="284" spans="18:22" x14ac:dyDescent="0.3">
      <c r="R284" t="s">
        <v>509</v>
      </c>
      <c r="S284" t="s">
        <v>583</v>
      </c>
      <c r="T284" s="15" t="s">
        <v>574</v>
      </c>
      <c r="V284" s="6"/>
    </row>
    <row r="285" spans="18:22" x14ac:dyDescent="0.3">
      <c r="R285" t="s">
        <v>510</v>
      </c>
      <c r="S285" t="s">
        <v>524</v>
      </c>
      <c r="T285" s="15" t="s">
        <v>574</v>
      </c>
      <c r="V285" s="6"/>
    </row>
    <row r="286" spans="18:22" x14ac:dyDescent="0.3">
      <c r="R286" t="s">
        <v>511</v>
      </c>
      <c r="S286" t="s">
        <v>525</v>
      </c>
      <c r="T286" s="15" t="s">
        <v>574</v>
      </c>
      <c r="V286" s="6"/>
    </row>
    <row r="287" spans="18:22" x14ac:dyDescent="0.3">
      <c r="R287" t="s">
        <v>512</v>
      </c>
      <c r="S287" t="s">
        <v>576</v>
      </c>
      <c r="T287" s="15" t="s">
        <v>574</v>
      </c>
      <c r="V287" s="6"/>
    </row>
    <row r="288" spans="18:22" x14ac:dyDescent="0.3">
      <c r="R288" t="s">
        <v>513</v>
      </c>
      <c r="S288" t="s">
        <v>575</v>
      </c>
      <c r="T288" s="15" t="s">
        <v>574</v>
      </c>
      <c r="V288" s="6"/>
    </row>
    <row r="289" spans="18:22" x14ac:dyDescent="0.3">
      <c r="R289" t="s">
        <v>514</v>
      </c>
      <c r="S289" t="s">
        <v>577</v>
      </c>
      <c r="T289" s="15" t="s">
        <v>574</v>
      </c>
      <c r="V289" s="6"/>
    </row>
    <row r="290" spans="18:22" x14ac:dyDescent="0.3">
      <c r="R290" t="s">
        <v>515</v>
      </c>
      <c r="S290" t="s">
        <v>578</v>
      </c>
      <c r="T290" s="15" t="s">
        <v>574</v>
      </c>
      <c r="V290" s="6"/>
    </row>
    <row r="291" spans="18:22" x14ac:dyDescent="0.3">
      <c r="R291" t="s">
        <v>516</v>
      </c>
      <c r="S291" t="s">
        <v>579</v>
      </c>
      <c r="T291" s="15" t="s">
        <v>574</v>
      </c>
      <c r="V291" s="6"/>
    </row>
    <row r="292" spans="18:22" x14ac:dyDescent="0.3">
      <c r="R292" t="s">
        <v>517</v>
      </c>
      <c r="S292" t="s">
        <v>580</v>
      </c>
      <c r="T292" s="15" t="s">
        <v>574</v>
      </c>
      <c r="V292" s="6"/>
    </row>
    <row r="293" spans="18:22" x14ac:dyDescent="0.3">
      <c r="R293"/>
      <c r="V293" s="6"/>
    </row>
    <row r="294" spans="18:22" x14ac:dyDescent="0.3">
      <c r="R294"/>
      <c r="V294" s="6"/>
    </row>
    <row r="295" spans="18:22" x14ac:dyDescent="0.3">
      <c r="R295"/>
      <c r="V295" s="6"/>
    </row>
    <row r="296" spans="18:22" x14ac:dyDescent="0.3">
      <c r="R296"/>
      <c r="V296" s="6"/>
    </row>
    <row r="297" spans="18:22" x14ac:dyDescent="0.3">
      <c r="R297"/>
      <c r="V297" s="6"/>
    </row>
    <row r="298" spans="18:22" x14ac:dyDescent="0.3">
      <c r="R298"/>
      <c r="V298" s="6"/>
    </row>
    <row r="299" spans="18:22" x14ac:dyDescent="0.3">
      <c r="R299"/>
      <c r="V299" s="6"/>
    </row>
    <row r="300" spans="18:22" x14ac:dyDescent="0.3">
      <c r="R300"/>
      <c r="V300" s="6"/>
    </row>
    <row r="301" spans="18:22" x14ac:dyDescent="0.3">
      <c r="R301"/>
      <c r="V301" s="6"/>
    </row>
    <row r="302" spans="18:22" x14ac:dyDescent="0.3">
      <c r="R302"/>
      <c r="V302" s="6"/>
    </row>
    <row r="303" spans="18:22" x14ac:dyDescent="0.3">
      <c r="R303"/>
      <c r="V303" s="6"/>
    </row>
    <row r="304" spans="18:22" x14ac:dyDescent="0.3">
      <c r="R304"/>
      <c r="V304" s="6"/>
    </row>
    <row r="305" spans="18:22" x14ac:dyDescent="0.3">
      <c r="R305"/>
      <c r="V305" s="6"/>
    </row>
    <row r="306" spans="18:22" x14ac:dyDescent="0.3">
      <c r="R306"/>
      <c r="V306" s="6"/>
    </row>
    <row r="307" spans="18:22" x14ac:dyDescent="0.3">
      <c r="R307"/>
      <c r="V307" s="6"/>
    </row>
    <row r="308" spans="18:22" x14ac:dyDescent="0.3">
      <c r="R308"/>
      <c r="V308" s="6"/>
    </row>
    <row r="309" spans="18:22" x14ac:dyDescent="0.3">
      <c r="R309"/>
      <c r="V309" s="6"/>
    </row>
    <row r="310" spans="18:22" x14ac:dyDescent="0.3">
      <c r="R310"/>
      <c r="V310" s="6"/>
    </row>
    <row r="311" spans="18:22" x14ac:dyDescent="0.3">
      <c r="R311"/>
      <c r="V311" s="6"/>
    </row>
    <row r="312" spans="18:22" x14ac:dyDescent="0.3">
      <c r="R312"/>
      <c r="V312" s="6"/>
    </row>
    <row r="313" spans="18:22" x14ac:dyDescent="0.3">
      <c r="R313"/>
      <c r="V313" s="6"/>
    </row>
    <row r="314" spans="18:22" x14ac:dyDescent="0.3">
      <c r="R314"/>
      <c r="V314" s="6"/>
    </row>
    <row r="315" spans="18:22" x14ac:dyDescent="0.3">
      <c r="R315"/>
      <c r="V315" s="6"/>
    </row>
    <row r="316" spans="18:22" x14ac:dyDescent="0.3">
      <c r="R316"/>
      <c r="V316" s="6"/>
    </row>
    <row r="317" spans="18:22" x14ac:dyDescent="0.3">
      <c r="R317"/>
      <c r="V317" s="6"/>
    </row>
    <row r="318" spans="18:22" x14ac:dyDescent="0.3">
      <c r="R318"/>
      <c r="V318" s="6"/>
    </row>
    <row r="319" spans="18:22" x14ac:dyDescent="0.3">
      <c r="R319"/>
      <c r="V319" s="6"/>
    </row>
    <row r="320" spans="18:22" x14ac:dyDescent="0.3">
      <c r="R320"/>
      <c r="V320" s="6"/>
    </row>
    <row r="321" spans="18:22" x14ac:dyDescent="0.3">
      <c r="R321"/>
      <c r="V321" s="6"/>
    </row>
    <row r="322" spans="18:22" x14ac:dyDescent="0.3">
      <c r="R322"/>
      <c r="V322" s="6"/>
    </row>
    <row r="323" spans="18:22" x14ac:dyDescent="0.3">
      <c r="R323"/>
      <c r="V323" s="6"/>
    </row>
    <row r="324" spans="18:22" x14ac:dyDescent="0.3">
      <c r="R324"/>
      <c r="V324" s="6"/>
    </row>
    <row r="325" spans="18:22" x14ac:dyDescent="0.3">
      <c r="R325"/>
      <c r="V325" s="6"/>
    </row>
    <row r="326" spans="18:22" x14ac:dyDescent="0.3">
      <c r="R326"/>
      <c r="V326" s="6"/>
    </row>
    <row r="327" spans="18:22" x14ac:dyDescent="0.3">
      <c r="R327"/>
      <c r="V327" s="6"/>
    </row>
    <row r="328" spans="18:22" x14ac:dyDescent="0.3">
      <c r="R328"/>
      <c r="V328" s="6"/>
    </row>
    <row r="329" spans="18:22" x14ac:dyDescent="0.3">
      <c r="R329"/>
      <c r="V329" s="6"/>
    </row>
    <row r="330" spans="18:22" x14ac:dyDescent="0.3">
      <c r="R330"/>
      <c r="V330" s="6"/>
    </row>
    <row r="331" spans="18:22" x14ac:dyDescent="0.3">
      <c r="R331"/>
      <c r="V331" s="6"/>
    </row>
    <row r="332" spans="18:22" x14ac:dyDescent="0.3">
      <c r="R332"/>
      <c r="V332" s="6"/>
    </row>
    <row r="333" spans="18:22" x14ac:dyDescent="0.3">
      <c r="R333"/>
      <c r="V333" s="6"/>
    </row>
    <row r="334" spans="18:22" x14ac:dyDescent="0.3">
      <c r="R334"/>
      <c r="V334" s="6"/>
    </row>
    <row r="335" spans="18:22" x14ac:dyDescent="0.3">
      <c r="R335"/>
      <c r="V335" s="6"/>
    </row>
    <row r="336" spans="18:22" x14ac:dyDescent="0.3">
      <c r="R336"/>
      <c r="V336" s="6"/>
    </row>
    <row r="337" spans="18:22" x14ac:dyDescent="0.3">
      <c r="R337"/>
      <c r="V337" s="6"/>
    </row>
    <row r="338" spans="18:22" x14ac:dyDescent="0.3">
      <c r="R338"/>
      <c r="V338" s="6"/>
    </row>
    <row r="339" spans="18:22" x14ac:dyDescent="0.3">
      <c r="R339"/>
      <c r="V339" s="6"/>
    </row>
    <row r="340" spans="18:22" x14ac:dyDescent="0.3">
      <c r="R340"/>
      <c r="V340" s="6"/>
    </row>
    <row r="341" spans="18:22" x14ac:dyDescent="0.3">
      <c r="R341"/>
      <c r="V341" s="6"/>
    </row>
    <row r="342" spans="18:22" x14ac:dyDescent="0.3">
      <c r="R342"/>
      <c r="V342" s="6"/>
    </row>
    <row r="343" spans="18:22" x14ac:dyDescent="0.3">
      <c r="R343"/>
      <c r="V343" s="6"/>
    </row>
    <row r="344" spans="18:22" x14ac:dyDescent="0.3">
      <c r="R344"/>
      <c r="V344" s="6"/>
    </row>
    <row r="345" spans="18:22" x14ac:dyDescent="0.3">
      <c r="R345"/>
      <c r="V345" s="6"/>
    </row>
    <row r="346" spans="18:22" x14ac:dyDescent="0.3">
      <c r="R346"/>
      <c r="V346" s="6"/>
    </row>
    <row r="347" spans="18:22" x14ac:dyDescent="0.3">
      <c r="R347"/>
      <c r="V347" s="6"/>
    </row>
    <row r="348" spans="18:22" x14ac:dyDescent="0.3">
      <c r="R348"/>
      <c r="V348" s="6"/>
    </row>
    <row r="349" spans="18:22" x14ac:dyDescent="0.3">
      <c r="R349"/>
      <c r="V349" s="6"/>
    </row>
    <row r="350" spans="18:22" x14ac:dyDescent="0.3">
      <c r="R350"/>
      <c r="V350" s="6"/>
    </row>
    <row r="351" spans="18:22" x14ac:dyDescent="0.3">
      <c r="R351"/>
      <c r="V351" s="6"/>
    </row>
    <row r="352" spans="18:22" x14ac:dyDescent="0.3">
      <c r="R352"/>
      <c r="V352" s="6"/>
    </row>
    <row r="353" spans="18:22" x14ac:dyDescent="0.3">
      <c r="R353"/>
      <c r="V353" s="6"/>
    </row>
    <row r="354" spans="18:22" x14ac:dyDescent="0.3">
      <c r="R354"/>
      <c r="V354" s="6"/>
    </row>
    <row r="355" spans="18:22" x14ac:dyDescent="0.3">
      <c r="R355"/>
      <c r="V355" s="6"/>
    </row>
    <row r="356" spans="18:22" x14ac:dyDescent="0.3">
      <c r="R356"/>
      <c r="V356" s="6"/>
    </row>
    <row r="357" spans="18:22" x14ac:dyDescent="0.3">
      <c r="R357"/>
      <c r="V357" s="6"/>
    </row>
    <row r="358" spans="18:22" x14ac:dyDescent="0.3">
      <c r="R358"/>
      <c r="V358" s="6"/>
    </row>
    <row r="359" spans="18:22" x14ac:dyDescent="0.3">
      <c r="R359"/>
      <c r="V359" s="6"/>
    </row>
    <row r="360" spans="18:22" x14ac:dyDescent="0.3">
      <c r="R360"/>
      <c r="V360" s="6"/>
    </row>
    <row r="361" spans="18:22" x14ac:dyDescent="0.3">
      <c r="R361"/>
      <c r="V361" s="6"/>
    </row>
    <row r="362" spans="18:22" x14ac:dyDescent="0.3">
      <c r="R362"/>
      <c r="V362" s="6"/>
    </row>
    <row r="363" spans="18:22" x14ac:dyDescent="0.3">
      <c r="R363"/>
      <c r="V363" s="6"/>
    </row>
    <row r="364" spans="18:22" x14ac:dyDescent="0.3">
      <c r="R364"/>
      <c r="V364" s="6"/>
    </row>
    <row r="365" spans="18:22" x14ac:dyDescent="0.3">
      <c r="R365"/>
      <c r="V365" s="6"/>
    </row>
    <row r="366" spans="18:22" x14ac:dyDescent="0.3">
      <c r="R366"/>
      <c r="V366" s="6"/>
    </row>
    <row r="367" spans="18:22" x14ac:dyDescent="0.3">
      <c r="R367"/>
      <c r="V367" s="6"/>
    </row>
    <row r="368" spans="18:22" x14ac:dyDescent="0.3">
      <c r="R368"/>
      <c r="V368" s="6"/>
    </row>
    <row r="369" spans="18:22" x14ac:dyDescent="0.3">
      <c r="R369"/>
      <c r="V369" s="6"/>
    </row>
    <row r="370" spans="18:22" x14ac:dyDescent="0.3">
      <c r="R370"/>
      <c r="V370" s="6"/>
    </row>
    <row r="371" spans="18:22" x14ac:dyDescent="0.3">
      <c r="R371"/>
      <c r="V371" s="6"/>
    </row>
    <row r="372" spans="18:22" x14ac:dyDescent="0.3">
      <c r="R372"/>
      <c r="V372" s="6"/>
    </row>
    <row r="373" spans="18:22" x14ac:dyDescent="0.3">
      <c r="R373"/>
      <c r="V373" s="6"/>
    </row>
    <row r="374" spans="18:22" x14ac:dyDescent="0.3">
      <c r="R374"/>
      <c r="V374" s="6"/>
    </row>
    <row r="375" spans="18:22" x14ac:dyDescent="0.3">
      <c r="R375"/>
      <c r="V375" s="6"/>
    </row>
    <row r="376" spans="18:22" x14ac:dyDescent="0.3">
      <c r="R376"/>
      <c r="V376" s="6"/>
    </row>
    <row r="377" spans="18:22" x14ac:dyDescent="0.3">
      <c r="R377"/>
      <c r="V377" s="6"/>
    </row>
    <row r="378" spans="18:22" x14ac:dyDescent="0.3">
      <c r="R378"/>
      <c r="V378" s="6"/>
    </row>
    <row r="379" spans="18:22" x14ac:dyDescent="0.3">
      <c r="R379"/>
      <c r="V379" s="6"/>
    </row>
    <row r="380" spans="18:22" x14ac:dyDescent="0.3">
      <c r="R380"/>
      <c r="V380" s="6"/>
    </row>
    <row r="381" spans="18:22" x14ac:dyDescent="0.3">
      <c r="R381"/>
      <c r="V381" s="6"/>
    </row>
    <row r="382" spans="18:22" x14ac:dyDescent="0.3">
      <c r="R382"/>
      <c r="V382" s="6"/>
    </row>
    <row r="383" spans="18:22" x14ac:dyDescent="0.3">
      <c r="R383"/>
      <c r="V383" s="6"/>
    </row>
    <row r="384" spans="18:22" x14ac:dyDescent="0.3">
      <c r="R384"/>
      <c r="V384" s="6"/>
    </row>
    <row r="385" spans="18:22" x14ac:dyDescent="0.3">
      <c r="R385"/>
      <c r="V385" s="6"/>
    </row>
    <row r="386" spans="18:22" x14ac:dyDescent="0.3">
      <c r="R386"/>
      <c r="V386" s="6"/>
    </row>
    <row r="387" spans="18:22" x14ac:dyDescent="0.3">
      <c r="R387"/>
      <c r="V387" s="6"/>
    </row>
    <row r="388" spans="18:22" x14ac:dyDescent="0.3">
      <c r="R388"/>
      <c r="V388" s="6"/>
    </row>
    <row r="389" spans="18:22" x14ac:dyDescent="0.3">
      <c r="R389"/>
      <c r="V389" s="6"/>
    </row>
    <row r="390" spans="18:22" x14ac:dyDescent="0.3">
      <c r="R390"/>
      <c r="V390" s="6"/>
    </row>
    <row r="391" spans="18:22" x14ac:dyDescent="0.3">
      <c r="R391"/>
      <c r="V391" s="6"/>
    </row>
    <row r="392" spans="18:22" x14ac:dyDescent="0.3">
      <c r="R392"/>
      <c r="V392" s="6"/>
    </row>
    <row r="393" spans="18:22" x14ac:dyDescent="0.3">
      <c r="R393"/>
      <c r="V393" s="6"/>
    </row>
    <row r="394" spans="18:22" x14ac:dyDescent="0.3">
      <c r="R394"/>
      <c r="V394" s="6"/>
    </row>
    <row r="395" spans="18:22" x14ac:dyDescent="0.3">
      <c r="R395"/>
      <c r="V395" s="6"/>
    </row>
    <row r="396" spans="18:22" x14ac:dyDescent="0.3">
      <c r="R396"/>
      <c r="V396" s="6"/>
    </row>
    <row r="397" spans="18:22" x14ac:dyDescent="0.3">
      <c r="R397"/>
      <c r="V397" s="6"/>
    </row>
    <row r="398" spans="18:22" x14ac:dyDescent="0.3">
      <c r="R398"/>
      <c r="V398" s="6"/>
    </row>
    <row r="399" spans="18:22" x14ac:dyDescent="0.3">
      <c r="R399"/>
      <c r="V399" s="6"/>
    </row>
    <row r="400" spans="18:22" x14ac:dyDescent="0.3">
      <c r="R400"/>
      <c r="V400" s="6"/>
    </row>
    <row r="401" spans="18:22" x14ac:dyDescent="0.3">
      <c r="R401"/>
      <c r="V401" s="6"/>
    </row>
    <row r="402" spans="18:22" x14ac:dyDescent="0.3">
      <c r="R402"/>
      <c r="V402" s="6"/>
    </row>
    <row r="403" spans="18:22" x14ac:dyDescent="0.3">
      <c r="R403"/>
      <c r="V403" s="6"/>
    </row>
    <row r="404" spans="18:22" x14ac:dyDescent="0.3">
      <c r="R404"/>
      <c r="V404" s="6"/>
    </row>
    <row r="405" spans="18:22" x14ac:dyDescent="0.3">
      <c r="R405"/>
      <c r="V405" s="6"/>
    </row>
    <row r="406" spans="18:22" x14ac:dyDescent="0.3">
      <c r="R406"/>
      <c r="V406" s="6"/>
    </row>
    <row r="407" spans="18:22" x14ac:dyDescent="0.3">
      <c r="R407"/>
      <c r="V407" s="6"/>
    </row>
    <row r="408" spans="18:22" x14ac:dyDescent="0.3">
      <c r="R408"/>
      <c r="V408" s="6"/>
    </row>
    <row r="409" spans="18:22" x14ac:dyDescent="0.3">
      <c r="R409"/>
      <c r="V409" s="6"/>
    </row>
    <row r="410" spans="18:22" x14ac:dyDescent="0.3">
      <c r="R410"/>
      <c r="V410" s="6"/>
    </row>
    <row r="411" spans="18:22" x14ac:dyDescent="0.3">
      <c r="R411"/>
      <c r="V411" s="6"/>
    </row>
    <row r="412" spans="18:22" x14ac:dyDescent="0.3">
      <c r="R412"/>
      <c r="V412" s="6"/>
    </row>
    <row r="413" spans="18:22" x14ac:dyDescent="0.3">
      <c r="R413"/>
      <c r="V413" s="6"/>
    </row>
    <row r="414" spans="18:22" x14ac:dyDescent="0.3">
      <c r="R414"/>
      <c r="V414" s="6"/>
    </row>
    <row r="415" spans="18:22" x14ac:dyDescent="0.3">
      <c r="R415"/>
      <c r="V415" s="6"/>
    </row>
    <row r="416" spans="18:22" x14ac:dyDescent="0.3">
      <c r="R416"/>
      <c r="V416" s="6"/>
    </row>
    <row r="417" spans="18:22" x14ac:dyDescent="0.3">
      <c r="R417"/>
      <c r="V417" s="6"/>
    </row>
    <row r="418" spans="18:22" x14ac:dyDescent="0.3">
      <c r="R418"/>
      <c r="V418" s="6"/>
    </row>
    <row r="419" spans="18:22" x14ac:dyDescent="0.3">
      <c r="R419"/>
      <c r="V419" s="6"/>
    </row>
    <row r="420" spans="18:22" x14ac:dyDescent="0.3">
      <c r="R420"/>
      <c r="V420" s="6"/>
    </row>
    <row r="421" spans="18:22" x14ac:dyDescent="0.3">
      <c r="R421"/>
      <c r="V421" s="6"/>
    </row>
    <row r="422" spans="18:22" x14ac:dyDescent="0.3">
      <c r="R422"/>
      <c r="V422" s="6"/>
    </row>
    <row r="423" spans="18:22" x14ac:dyDescent="0.3">
      <c r="R423"/>
      <c r="V423" s="6"/>
    </row>
    <row r="424" spans="18:22" x14ac:dyDescent="0.3">
      <c r="R424"/>
      <c r="V424" s="6"/>
    </row>
    <row r="425" spans="18:22" x14ac:dyDescent="0.3">
      <c r="R425"/>
      <c r="V425" s="6"/>
    </row>
    <row r="426" spans="18:22" x14ac:dyDescent="0.3">
      <c r="R426"/>
      <c r="V426" s="6"/>
    </row>
    <row r="427" spans="18:22" x14ac:dyDescent="0.3">
      <c r="R427"/>
      <c r="V427" s="6"/>
    </row>
    <row r="428" spans="18:22" x14ac:dyDescent="0.3">
      <c r="R428"/>
      <c r="V428" s="6"/>
    </row>
    <row r="429" spans="18:22" x14ac:dyDescent="0.3">
      <c r="R429"/>
      <c r="V429" s="6"/>
    </row>
    <row r="430" spans="18:22" x14ac:dyDescent="0.3">
      <c r="R430"/>
      <c r="V430" s="6"/>
    </row>
    <row r="431" spans="18:22" x14ac:dyDescent="0.3">
      <c r="R431"/>
      <c r="V431" s="6"/>
    </row>
    <row r="432" spans="18:22" x14ac:dyDescent="0.3">
      <c r="R432"/>
      <c r="V432" s="6"/>
    </row>
    <row r="433" spans="18:22" x14ac:dyDescent="0.3">
      <c r="R433"/>
      <c r="V433" s="6"/>
    </row>
    <row r="434" spans="18:22" x14ac:dyDescent="0.3">
      <c r="R434"/>
      <c r="V434" s="6"/>
    </row>
    <row r="435" spans="18:22" x14ac:dyDescent="0.3">
      <c r="R435"/>
      <c r="V435" s="6"/>
    </row>
    <row r="436" spans="18:22" x14ac:dyDescent="0.3">
      <c r="R436"/>
      <c r="V436" s="6"/>
    </row>
    <row r="437" spans="18:22" x14ac:dyDescent="0.3">
      <c r="R437"/>
      <c r="V437" s="6"/>
    </row>
    <row r="438" spans="18:22" x14ac:dyDescent="0.3">
      <c r="R438"/>
      <c r="V438" s="6"/>
    </row>
    <row r="439" spans="18:22" x14ac:dyDescent="0.3">
      <c r="R439"/>
      <c r="V439" s="6"/>
    </row>
    <row r="440" spans="18:22" x14ac:dyDescent="0.3">
      <c r="R440"/>
      <c r="V440" s="6"/>
    </row>
    <row r="441" spans="18:22" x14ac:dyDescent="0.3">
      <c r="R441"/>
      <c r="V441" s="6"/>
    </row>
    <row r="442" spans="18:22" x14ac:dyDescent="0.3">
      <c r="R442"/>
      <c r="V442" s="6"/>
    </row>
    <row r="443" spans="18:22" x14ac:dyDescent="0.3">
      <c r="R443"/>
      <c r="V443" s="6"/>
    </row>
    <row r="444" spans="18:22" x14ac:dyDescent="0.3">
      <c r="R444"/>
      <c r="V444" s="6"/>
    </row>
    <row r="445" spans="18:22" x14ac:dyDescent="0.3">
      <c r="R445"/>
      <c r="V445" s="6"/>
    </row>
    <row r="446" spans="18:22" x14ac:dyDescent="0.3">
      <c r="R446"/>
      <c r="V446" s="6"/>
    </row>
    <row r="447" spans="18:22" x14ac:dyDescent="0.3">
      <c r="R447"/>
      <c r="V447" s="6"/>
    </row>
    <row r="448" spans="18:22" x14ac:dyDescent="0.3">
      <c r="R448"/>
      <c r="V448" s="6"/>
    </row>
    <row r="449" spans="18:22" x14ac:dyDescent="0.3">
      <c r="R449"/>
      <c r="V449" s="6"/>
    </row>
    <row r="450" spans="18:22" x14ac:dyDescent="0.3">
      <c r="R450"/>
      <c r="V450" s="6"/>
    </row>
    <row r="451" spans="18:22" x14ac:dyDescent="0.3">
      <c r="R451"/>
      <c r="V451" s="6"/>
    </row>
    <row r="452" spans="18:22" x14ac:dyDescent="0.3">
      <c r="R452"/>
      <c r="V452" s="6"/>
    </row>
    <row r="453" spans="18:22" x14ac:dyDescent="0.3">
      <c r="R453"/>
      <c r="V453" s="6"/>
    </row>
    <row r="454" spans="18:22" x14ac:dyDescent="0.3">
      <c r="R454"/>
      <c r="V454" s="6"/>
    </row>
    <row r="455" spans="18:22" x14ac:dyDescent="0.3">
      <c r="R455"/>
      <c r="V455" s="6"/>
    </row>
    <row r="456" spans="18:22" x14ac:dyDescent="0.3">
      <c r="R456"/>
      <c r="V456" s="6"/>
    </row>
    <row r="457" spans="18:22" x14ac:dyDescent="0.3">
      <c r="R457"/>
      <c r="V457" s="6"/>
    </row>
    <row r="458" spans="18:22" x14ac:dyDescent="0.3">
      <c r="R458"/>
      <c r="V458" s="6"/>
    </row>
    <row r="459" spans="18:22" x14ac:dyDescent="0.3">
      <c r="R459"/>
      <c r="V459" s="6"/>
    </row>
    <row r="460" spans="18:22" x14ac:dyDescent="0.3">
      <c r="R460"/>
      <c r="V460" s="6"/>
    </row>
    <row r="461" spans="18:22" x14ac:dyDescent="0.3">
      <c r="R461"/>
      <c r="V461" s="6"/>
    </row>
    <row r="462" spans="18:22" x14ac:dyDescent="0.3">
      <c r="R462"/>
      <c r="V462" s="6"/>
    </row>
    <row r="463" spans="18:22" x14ac:dyDescent="0.3">
      <c r="R463"/>
      <c r="V463" s="6"/>
    </row>
    <row r="464" spans="18:22" x14ac:dyDescent="0.3">
      <c r="R464"/>
      <c r="V464" s="6"/>
    </row>
    <row r="465" spans="18:22" x14ac:dyDescent="0.3">
      <c r="R465"/>
      <c r="V465" s="6"/>
    </row>
    <row r="466" spans="18:22" x14ac:dyDescent="0.3">
      <c r="R466"/>
      <c r="V466" s="6"/>
    </row>
    <row r="467" spans="18:22" x14ac:dyDescent="0.3">
      <c r="R467"/>
      <c r="V467" s="6"/>
    </row>
    <row r="468" spans="18:22" x14ac:dyDescent="0.3">
      <c r="R468"/>
      <c r="V468" s="6"/>
    </row>
    <row r="469" spans="18:22" x14ac:dyDescent="0.3">
      <c r="R469"/>
      <c r="V469" s="6"/>
    </row>
    <row r="470" spans="18:22" x14ac:dyDescent="0.3">
      <c r="R470"/>
      <c r="V470" s="6"/>
    </row>
    <row r="471" spans="18:22" x14ac:dyDescent="0.3">
      <c r="R471"/>
      <c r="V471" s="6"/>
    </row>
    <row r="472" spans="18:22" x14ac:dyDescent="0.3">
      <c r="R472"/>
      <c r="V472" s="6"/>
    </row>
    <row r="473" spans="18:22" x14ac:dyDescent="0.3">
      <c r="R473"/>
      <c r="V473" s="6"/>
    </row>
    <row r="474" spans="18:22" x14ac:dyDescent="0.3">
      <c r="R474"/>
      <c r="V474" s="6"/>
    </row>
    <row r="475" spans="18:22" x14ac:dyDescent="0.3">
      <c r="R475"/>
      <c r="V475" s="6"/>
    </row>
    <row r="476" spans="18:22" x14ac:dyDescent="0.3">
      <c r="R476"/>
      <c r="V476" s="6"/>
    </row>
    <row r="477" spans="18:22" x14ac:dyDescent="0.3">
      <c r="R477"/>
      <c r="V477" s="6"/>
    </row>
    <row r="478" spans="18:22" x14ac:dyDescent="0.3">
      <c r="R478"/>
      <c r="V478" s="6"/>
    </row>
    <row r="479" spans="18:22" x14ac:dyDescent="0.3">
      <c r="R479"/>
      <c r="V479" s="6"/>
    </row>
    <row r="480" spans="18:22" x14ac:dyDescent="0.3">
      <c r="R480"/>
      <c r="V480" s="6"/>
    </row>
    <row r="481" spans="18:22" x14ac:dyDescent="0.3">
      <c r="R481"/>
      <c r="V481" s="6"/>
    </row>
    <row r="482" spans="18:22" x14ac:dyDescent="0.3">
      <c r="R482"/>
      <c r="V482" s="6"/>
    </row>
    <row r="483" spans="18:22" x14ac:dyDescent="0.3">
      <c r="R483"/>
      <c r="V483" s="6"/>
    </row>
    <row r="484" spans="18:22" x14ac:dyDescent="0.3">
      <c r="R484"/>
      <c r="V484" s="6"/>
    </row>
    <row r="485" spans="18:22" x14ac:dyDescent="0.3">
      <c r="R485"/>
      <c r="V485" s="6"/>
    </row>
    <row r="486" spans="18:22" x14ac:dyDescent="0.3">
      <c r="R486"/>
      <c r="V486" s="6"/>
    </row>
    <row r="487" spans="18:22" x14ac:dyDescent="0.3">
      <c r="R487"/>
      <c r="V487" s="6"/>
    </row>
    <row r="488" spans="18:22" x14ac:dyDescent="0.3">
      <c r="R488"/>
      <c r="V488" s="6"/>
    </row>
    <row r="489" spans="18:22" x14ac:dyDescent="0.3">
      <c r="R489"/>
      <c r="V489" s="6"/>
    </row>
    <row r="490" spans="18:22" x14ac:dyDescent="0.3">
      <c r="R490"/>
      <c r="V490" s="6"/>
    </row>
    <row r="491" spans="18:22" x14ac:dyDescent="0.3">
      <c r="R491"/>
      <c r="V491" s="6"/>
    </row>
    <row r="492" spans="18:22" x14ac:dyDescent="0.3">
      <c r="R492"/>
      <c r="V492" s="6"/>
    </row>
    <row r="493" spans="18:22" x14ac:dyDescent="0.3">
      <c r="R493"/>
      <c r="V493" s="6"/>
    </row>
    <row r="494" spans="18:22" x14ac:dyDescent="0.3">
      <c r="R494"/>
      <c r="V494" s="6"/>
    </row>
    <row r="495" spans="18:22" x14ac:dyDescent="0.3">
      <c r="R495"/>
      <c r="V495" s="6"/>
    </row>
    <row r="496" spans="18:22" x14ac:dyDescent="0.3">
      <c r="R496"/>
      <c r="V496" s="6"/>
    </row>
    <row r="497" spans="18:22" x14ac:dyDescent="0.3">
      <c r="R497"/>
      <c r="V497" s="6"/>
    </row>
    <row r="498" spans="18:22" x14ac:dyDescent="0.3">
      <c r="R498"/>
      <c r="V498" s="6"/>
    </row>
    <row r="499" spans="18:22" x14ac:dyDescent="0.3">
      <c r="R499"/>
      <c r="V499" s="6"/>
    </row>
    <row r="500" spans="18:22" x14ac:dyDescent="0.3">
      <c r="R500"/>
      <c r="V500" s="6"/>
    </row>
    <row r="501" spans="18:22" x14ac:dyDescent="0.3">
      <c r="R501"/>
      <c r="V501" s="6"/>
    </row>
    <row r="502" spans="18:22" x14ac:dyDescent="0.3">
      <c r="R502"/>
      <c r="V502" s="6"/>
    </row>
    <row r="503" spans="18:22" x14ac:dyDescent="0.3">
      <c r="R503"/>
      <c r="V503" s="6"/>
    </row>
    <row r="504" spans="18:22" x14ac:dyDescent="0.3">
      <c r="R504"/>
      <c r="V504" s="6"/>
    </row>
    <row r="505" spans="18:22" x14ac:dyDescent="0.3">
      <c r="R505"/>
      <c r="V505" s="6"/>
    </row>
    <row r="506" spans="18:22" x14ac:dyDescent="0.3">
      <c r="R506"/>
      <c r="V506" s="6"/>
    </row>
    <row r="507" spans="18:22" x14ac:dyDescent="0.3">
      <c r="R507"/>
      <c r="V507" s="6"/>
    </row>
    <row r="508" spans="18:22" x14ac:dyDescent="0.3">
      <c r="R508"/>
      <c r="V508" s="6"/>
    </row>
    <row r="509" spans="18:22" x14ac:dyDescent="0.3">
      <c r="R509"/>
      <c r="V509" s="6"/>
    </row>
    <row r="510" spans="18:22" x14ac:dyDescent="0.3">
      <c r="R510"/>
      <c r="V510" s="6"/>
    </row>
    <row r="511" spans="18:22" x14ac:dyDescent="0.3">
      <c r="R511"/>
      <c r="V511" s="6"/>
    </row>
    <row r="512" spans="18:22" x14ac:dyDescent="0.3">
      <c r="R512"/>
      <c r="V512" s="6"/>
    </row>
    <row r="513" spans="18:22" x14ac:dyDescent="0.3">
      <c r="R513"/>
      <c r="V513" s="6"/>
    </row>
    <row r="514" spans="18:22" x14ac:dyDescent="0.3">
      <c r="R514"/>
      <c r="V514" s="6"/>
    </row>
    <row r="515" spans="18:22" x14ac:dyDescent="0.3">
      <c r="R515"/>
      <c r="V515" s="6"/>
    </row>
    <row r="516" spans="18:22" x14ac:dyDescent="0.3">
      <c r="R516"/>
      <c r="V516" s="6"/>
    </row>
    <row r="517" spans="18:22" x14ac:dyDescent="0.3">
      <c r="R517"/>
      <c r="V517" s="6"/>
    </row>
    <row r="518" spans="18:22" x14ac:dyDescent="0.3">
      <c r="R518"/>
      <c r="V518" s="6"/>
    </row>
    <row r="519" spans="18:22" x14ac:dyDescent="0.3">
      <c r="R519"/>
      <c r="V519" s="6"/>
    </row>
    <row r="520" spans="18:22" x14ac:dyDescent="0.3">
      <c r="R520"/>
      <c r="V520" s="6"/>
    </row>
    <row r="521" spans="18:22" x14ac:dyDescent="0.3">
      <c r="R521"/>
      <c r="V521" s="6"/>
    </row>
    <row r="522" spans="18:22" x14ac:dyDescent="0.3">
      <c r="R522"/>
      <c r="V522" s="6"/>
    </row>
    <row r="523" spans="18:22" x14ac:dyDescent="0.3">
      <c r="R523"/>
      <c r="V523" s="6"/>
    </row>
    <row r="524" spans="18:22" x14ac:dyDescent="0.3">
      <c r="R524"/>
      <c r="V524" s="6"/>
    </row>
    <row r="525" spans="18:22" x14ac:dyDescent="0.3">
      <c r="R525"/>
      <c r="V525" s="6"/>
    </row>
    <row r="526" spans="18:22" x14ac:dyDescent="0.3">
      <c r="R526"/>
      <c r="V526" s="6"/>
    </row>
    <row r="527" spans="18:22" x14ac:dyDescent="0.3">
      <c r="R527"/>
      <c r="V527" s="6"/>
    </row>
    <row r="528" spans="18:22" x14ac:dyDescent="0.3">
      <c r="R528"/>
      <c r="V528" s="6"/>
    </row>
    <row r="529" spans="18:22" x14ac:dyDescent="0.3">
      <c r="R529"/>
      <c r="V529" s="6"/>
    </row>
    <row r="530" spans="18:22" x14ac:dyDescent="0.3">
      <c r="R530"/>
      <c r="V530" s="6"/>
    </row>
    <row r="531" spans="18:22" x14ac:dyDescent="0.3">
      <c r="R531"/>
      <c r="V531" s="6"/>
    </row>
    <row r="532" spans="18:22" x14ac:dyDescent="0.3">
      <c r="R532"/>
      <c r="V532" s="6"/>
    </row>
    <row r="533" spans="18:22" x14ac:dyDescent="0.3">
      <c r="R533"/>
      <c r="V533" s="6"/>
    </row>
    <row r="534" spans="18:22" x14ac:dyDescent="0.3">
      <c r="R534"/>
      <c r="V534" s="6"/>
    </row>
    <row r="535" spans="18:22" x14ac:dyDescent="0.3">
      <c r="R535"/>
      <c r="V535" s="6"/>
    </row>
    <row r="536" spans="18:22" x14ac:dyDescent="0.3">
      <c r="R536"/>
      <c r="V536" s="6"/>
    </row>
    <row r="537" spans="18:22" x14ac:dyDescent="0.3">
      <c r="R537"/>
      <c r="V537" s="6"/>
    </row>
    <row r="538" spans="18:22" x14ac:dyDescent="0.3">
      <c r="R538"/>
      <c r="V538" s="6"/>
    </row>
    <row r="539" spans="18:22" x14ac:dyDescent="0.3">
      <c r="R539"/>
      <c r="V539" s="6"/>
    </row>
    <row r="540" spans="18:22" x14ac:dyDescent="0.3">
      <c r="R540"/>
      <c r="V540" s="6"/>
    </row>
    <row r="541" spans="18:22" x14ac:dyDescent="0.3">
      <c r="R541"/>
      <c r="V541" s="6"/>
    </row>
    <row r="542" spans="18:22" x14ac:dyDescent="0.3">
      <c r="R542"/>
      <c r="V542" s="6"/>
    </row>
    <row r="543" spans="18:22" x14ac:dyDescent="0.3">
      <c r="R543"/>
      <c r="V543" s="6"/>
    </row>
    <row r="544" spans="18:22" x14ac:dyDescent="0.3">
      <c r="R544"/>
      <c r="V544" s="6"/>
    </row>
    <row r="545" spans="18:22" x14ac:dyDescent="0.3">
      <c r="R545"/>
      <c r="V545" s="6"/>
    </row>
    <row r="546" spans="18:22" x14ac:dyDescent="0.3">
      <c r="R546"/>
      <c r="V546" s="6"/>
    </row>
    <row r="547" spans="18:22" x14ac:dyDescent="0.3">
      <c r="R547"/>
      <c r="V547" s="6"/>
    </row>
    <row r="548" spans="18:22" x14ac:dyDescent="0.3">
      <c r="R548"/>
      <c r="V548" s="6"/>
    </row>
    <row r="549" spans="18:22" x14ac:dyDescent="0.3">
      <c r="R549"/>
      <c r="V549" s="6"/>
    </row>
    <row r="550" spans="18:22" x14ac:dyDescent="0.3">
      <c r="R550"/>
      <c r="V550" s="6"/>
    </row>
    <row r="551" spans="18:22" x14ac:dyDescent="0.3">
      <c r="R551"/>
      <c r="V551" s="6"/>
    </row>
    <row r="552" spans="18:22" x14ac:dyDescent="0.3">
      <c r="R552"/>
      <c r="V552" s="6"/>
    </row>
    <row r="553" spans="18:22" x14ac:dyDescent="0.3">
      <c r="R553"/>
      <c r="V553" s="6"/>
    </row>
    <row r="554" spans="18:22" x14ac:dyDescent="0.3">
      <c r="R554"/>
      <c r="V554" s="6"/>
    </row>
    <row r="555" spans="18:22" x14ac:dyDescent="0.3">
      <c r="R555"/>
      <c r="V555" s="6"/>
    </row>
    <row r="556" spans="18:22" x14ac:dyDescent="0.3">
      <c r="R556"/>
      <c r="V556" s="6"/>
    </row>
    <row r="557" spans="18:22" x14ac:dyDescent="0.3">
      <c r="R557"/>
      <c r="V557" s="6"/>
    </row>
    <row r="558" spans="18:22" x14ac:dyDescent="0.3">
      <c r="R558"/>
      <c r="V558" s="6"/>
    </row>
    <row r="559" spans="18:22" x14ac:dyDescent="0.3">
      <c r="R559"/>
      <c r="V559" s="6"/>
    </row>
    <row r="560" spans="18:22" x14ac:dyDescent="0.3">
      <c r="R560"/>
      <c r="V560" s="6"/>
    </row>
    <row r="561" spans="18:22" x14ac:dyDescent="0.3">
      <c r="R561"/>
      <c r="V561" s="6"/>
    </row>
    <row r="562" spans="18:22" x14ac:dyDescent="0.3">
      <c r="R562"/>
      <c r="V562" s="6"/>
    </row>
    <row r="563" spans="18:22" x14ac:dyDescent="0.3">
      <c r="R563"/>
      <c r="V563" s="6"/>
    </row>
    <row r="564" spans="18:22" x14ac:dyDescent="0.3">
      <c r="R564"/>
      <c r="V564" s="6"/>
    </row>
    <row r="565" spans="18:22" x14ac:dyDescent="0.3">
      <c r="R565"/>
      <c r="V565" s="6"/>
    </row>
    <row r="566" spans="18:22" x14ac:dyDescent="0.3">
      <c r="R566"/>
      <c r="V566" s="6"/>
    </row>
    <row r="567" spans="18:22" x14ac:dyDescent="0.3">
      <c r="R567"/>
      <c r="V567" s="6"/>
    </row>
    <row r="568" spans="18:22" x14ac:dyDescent="0.3">
      <c r="R568"/>
      <c r="V568" s="6"/>
    </row>
    <row r="569" spans="18:22" x14ac:dyDescent="0.3">
      <c r="R569"/>
      <c r="V569" s="6"/>
    </row>
    <row r="570" spans="18:22" x14ac:dyDescent="0.3">
      <c r="R570"/>
      <c r="V570" s="6"/>
    </row>
    <row r="571" spans="18:22" x14ac:dyDescent="0.3">
      <c r="R571"/>
      <c r="V571" s="6"/>
    </row>
    <row r="572" spans="18:22" x14ac:dyDescent="0.3">
      <c r="R572"/>
      <c r="V572" s="6"/>
    </row>
    <row r="573" spans="18:22" x14ac:dyDescent="0.3">
      <c r="R573"/>
      <c r="V573" s="6"/>
    </row>
    <row r="574" spans="18:22" x14ac:dyDescent="0.3">
      <c r="R574"/>
      <c r="V574" s="6"/>
    </row>
    <row r="575" spans="18:22" x14ac:dyDescent="0.3">
      <c r="R575"/>
      <c r="V575" s="6"/>
    </row>
    <row r="576" spans="18:22" x14ac:dyDescent="0.3">
      <c r="R576"/>
      <c r="V576" s="6"/>
    </row>
    <row r="577" spans="18:22" x14ac:dyDescent="0.3">
      <c r="R577"/>
      <c r="V577" s="6"/>
    </row>
    <row r="578" spans="18:22" x14ac:dyDescent="0.3">
      <c r="R578"/>
      <c r="V578" s="6"/>
    </row>
    <row r="579" spans="18:22" x14ac:dyDescent="0.3">
      <c r="R579"/>
      <c r="V579" s="6"/>
    </row>
    <row r="580" spans="18:22" x14ac:dyDescent="0.3">
      <c r="R580"/>
      <c r="V580" s="6"/>
    </row>
    <row r="581" spans="18:22" x14ac:dyDescent="0.3">
      <c r="R581"/>
      <c r="V581" s="6"/>
    </row>
    <row r="582" spans="18:22" x14ac:dyDescent="0.3">
      <c r="R582"/>
      <c r="V582" s="6"/>
    </row>
    <row r="583" spans="18:22" x14ac:dyDescent="0.3">
      <c r="R583"/>
      <c r="V583" s="6"/>
    </row>
    <row r="584" spans="18:22" x14ac:dyDescent="0.3">
      <c r="R584"/>
      <c r="V584" s="6"/>
    </row>
    <row r="585" spans="18:22" x14ac:dyDescent="0.3">
      <c r="R585"/>
      <c r="V585" s="6"/>
    </row>
    <row r="586" spans="18:22" x14ac:dyDescent="0.3">
      <c r="R586"/>
      <c r="V586" s="6"/>
    </row>
    <row r="587" spans="18:22" x14ac:dyDescent="0.3">
      <c r="R587"/>
      <c r="V587" s="6"/>
    </row>
    <row r="588" spans="18:22" x14ac:dyDescent="0.3">
      <c r="R588"/>
      <c r="V588" s="6"/>
    </row>
    <row r="589" spans="18:22" x14ac:dyDescent="0.3">
      <c r="R589"/>
      <c r="V589" s="6"/>
    </row>
    <row r="590" spans="18:22" x14ac:dyDescent="0.3">
      <c r="R590"/>
      <c r="V590" s="6"/>
    </row>
    <row r="591" spans="18:22" x14ac:dyDescent="0.3">
      <c r="R591"/>
      <c r="V591" s="6"/>
    </row>
    <row r="592" spans="18:22" x14ac:dyDescent="0.3">
      <c r="R592"/>
      <c r="V592" s="6"/>
    </row>
    <row r="593" spans="18:22" x14ac:dyDescent="0.3">
      <c r="R593"/>
      <c r="V593" s="6"/>
    </row>
    <row r="594" spans="18:22" x14ac:dyDescent="0.3">
      <c r="R594"/>
      <c r="V594" s="6"/>
    </row>
    <row r="595" spans="18:22" x14ac:dyDescent="0.3">
      <c r="R595"/>
      <c r="V595" s="6"/>
    </row>
    <row r="596" spans="18:22" x14ac:dyDescent="0.3">
      <c r="R596"/>
      <c r="V596" s="6"/>
    </row>
    <row r="597" spans="18:22" x14ac:dyDescent="0.3">
      <c r="R597"/>
      <c r="V597" s="6"/>
    </row>
    <row r="598" spans="18:22" x14ac:dyDescent="0.3">
      <c r="R598"/>
      <c r="V598" s="6"/>
    </row>
    <row r="599" spans="18:22" x14ac:dyDescent="0.3">
      <c r="R599"/>
      <c r="V599" s="6"/>
    </row>
    <row r="600" spans="18:22" x14ac:dyDescent="0.3">
      <c r="R600"/>
      <c r="V600" s="6"/>
    </row>
    <row r="601" spans="18:22" x14ac:dyDescent="0.3">
      <c r="R601"/>
      <c r="V601" s="6"/>
    </row>
    <row r="602" spans="18:22" x14ac:dyDescent="0.3">
      <c r="R602"/>
      <c r="V602" s="6"/>
    </row>
    <row r="603" spans="18:22" x14ac:dyDescent="0.3">
      <c r="R603"/>
      <c r="V603" s="6"/>
    </row>
    <row r="604" spans="18:22" x14ac:dyDescent="0.3">
      <c r="R604"/>
      <c r="V604" s="6"/>
    </row>
    <row r="605" spans="18:22" x14ac:dyDescent="0.3">
      <c r="R605"/>
      <c r="V605" s="6"/>
    </row>
    <row r="606" spans="18:22" x14ac:dyDescent="0.3">
      <c r="R606"/>
      <c r="V606" s="6"/>
    </row>
    <row r="607" spans="18:22" x14ac:dyDescent="0.3">
      <c r="R607"/>
      <c r="V607" s="6"/>
    </row>
    <row r="608" spans="18:22" x14ac:dyDescent="0.3">
      <c r="R608"/>
      <c r="V608" s="6"/>
    </row>
    <row r="609" spans="18:22" x14ac:dyDescent="0.3">
      <c r="R609"/>
      <c r="V609" s="6"/>
    </row>
    <row r="610" spans="18:22" x14ac:dyDescent="0.3">
      <c r="R610"/>
      <c r="V610" s="6"/>
    </row>
    <row r="611" spans="18:22" x14ac:dyDescent="0.3">
      <c r="R611"/>
      <c r="V611" s="6"/>
    </row>
    <row r="612" spans="18:22" x14ac:dyDescent="0.3">
      <c r="R612"/>
      <c r="V612" s="6"/>
    </row>
    <row r="613" spans="18:22" x14ac:dyDescent="0.3">
      <c r="R613"/>
      <c r="V613" s="6"/>
    </row>
    <row r="614" spans="18:22" x14ac:dyDescent="0.3">
      <c r="R614"/>
      <c r="V614" s="6"/>
    </row>
    <row r="615" spans="18:22" x14ac:dyDescent="0.3">
      <c r="R615"/>
      <c r="V615" s="6"/>
    </row>
    <row r="616" spans="18:22" x14ac:dyDescent="0.3">
      <c r="R616"/>
      <c r="V616" s="6"/>
    </row>
    <row r="617" spans="18:22" x14ac:dyDescent="0.3">
      <c r="R617"/>
      <c r="V617" s="6"/>
    </row>
    <row r="618" spans="18:22" x14ac:dyDescent="0.3">
      <c r="R618"/>
      <c r="V618" s="6"/>
    </row>
    <row r="619" spans="18:22" x14ac:dyDescent="0.3">
      <c r="R619"/>
      <c r="V619" s="6"/>
    </row>
    <row r="620" spans="18:22" x14ac:dyDescent="0.3">
      <c r="R620"/>
      <c r="V620" s="6"/>
    </row>
    <row r="621" spans="18:22" x14ac:dyDescent="0.3">
      <c r="R621"/>
      <c r="V621" s="6"/>
    </row>
    <row r="622" spans="18:22" x14ac:dyDescent="0.3">
      <c r="R622"/>
      <c r="V622" s="6"/>
    </row>
    <row r="623" spans="18:22" x14ac:dyDescent="0.3">
      <c r="R623"/>
      <c r="V623" s="6"/>
    </row>
    <row r="624" spans="18:22" x14ac:dyDescent="0.3">
      <c r="R624"/>
      <c r="V624" s="6"/>
    </row>
    <row r="625" spans="18:22" x14ac:dyDescent="0.3">
      <c r="R625"/>
      <c r="V625" s="6"/>
    </row>
    <row r="626" spans="18:22" x14ac:dyDescent="0.3">
      <c r="R626"/>
      <c r="V626" s="6"/>
    </row>
    <row r="627" spans="18:22" x14ac:dyDescent="0.3">
      <c r="R627"/>
      <c r="V627" s="6"/>
    </row>
    <row r="628" spans="18:22" x14ac:dyDescent="0.3">
      <c r="R628"/>
      <c r="V628" s="6"/>
    </row>
    <row r="629" spans="18:22" x14ac:dyDescent="0.3">
      <c r="R629"/>
      <c r="V629" s="6"/>
    </row>
    <row r="630" spans="18:22" x14ac:dyDescent="0.3">
      <c r="R630"/>
      <c r="V630" s="6"/>
    </row>
    <row r="631" spans="18:22" x14ac:dyDescent="0.3">
      <c r="R631"/>
      <c r="V631" s="6"/>
    </row>
    <row r="632" spans="18:22" x14ac:dyDescent="0.3">
      <c r="R632"/>
      <c r="V632" s="6"/>
    </row>
    <row r="633" spans="18:22" x14ac:dyDescent="0.3">
      <c r="R633"/>
      <c r="V633" s="6"/>
    </row>
    <row r="634" spans="18:22" x14ac:dyDescent="0.3">
      <c r="R634"/>
      <c r="V634" s="6"/>
    </row>
    <row r="635" spans="18:22" x14ac:dyDescent="0.3">
      <c r="R635"/>
      <c r="V635" s="6"/>
    </row>
    <row r="636" spans="18:22" x14ac:dyDescent="0.3">
      <c r="R636"/>
      <c r="V636" s="6"/>
    </row>
    <row r="637" spans="18:22" x14ac:dyDescent="0.3">
      <c r="R637"/>
      <c r="V637" s="6"/>
    </row>
    <row r="638" spans="18:22" x14ac:dyDescent="0.3">
      <c r="R638"/>
      <c r="V638" s="6"/>
    </row>
    <row r="639" spans="18:22" x14ac:dyDescent="0.3">
      <c r="R639"/>
      <c r="V639" s="6"/>
    </row>
    <row r="640" spans="18:22" x14ac:dyDescent="0.3">
      <c r="R640"/>
      <c r="V640" s="6"/>
    </row>
    <row r="641" spans="18:22" x14ac:dyDescent="0.3">
      <c r="R641"/>
      <c r="V641" s="6"/>
    </row>
    <row r="642" spans="18:22" x14ac:dyDescent="0.3">
      <c r="R642"/>
      <c r="V642" s="6"/>
    </row>
    <row r="643" spans="18:22" x14ac:dyDescent="0.3">
      <c r="R643"/>
      <c r="V643" s="6"/>
    </row>
    <row r="644" spans="18:22" x14ac:dyDescent="0.3">
      <c r="R644"/>
      <c r="V644" s="6"/>
    </row>
    <row r="645" spans="18:22" x14ac:dyDescent="0.3">
      <c r="R645"/>
      <c r="V645" s="6"/>
    </row>
    <row r="646" spans="18:22" x14ac:dyDescent="0.3">
      <c r="R646"/>
      <c r="V646" s="6"/>
    </row>
    <row r="647" spans="18:22" x14ac:dyDescent="0.3">
      <c r="R647"/>
      <c r="V647" s="6"/>
    </row>
    <row r="648" spans="18:22" x14ac:dyDescent="0.3">
      <c r="R648"/>
      <c r="V648" s="6"/>
    </row>
    <row r="649" spans="18:22" x14ac:dyDescent="0.3">
      <c r="R649"/>
      <c r="V649" s="6"/>
    </row>
    <row r="650" spans="18:22" x14ac:dyDescent="0.3">
      <c r="R650"/>
      <c r="V650" s="6"/>
    </row>
    <row r="651" spans="18:22" x14ac:dyDescent="0.3">
      <c r="R651"/>
      <c r="V651" s="6"/>
    </row>
    <row r="652" spans="18:22" x14ac:dyDescent="0.3">
      <c r="R652"/>
      <c r="V652" s="6"/>
    </row>
    <row r="653" spans="18:22" x14ac:dyDescent="0.3">
      <c r="R653"/>
      <c r="V653" s="6"/>
    </row>
    <row r="654" spans="18:22" x14ac:dyDescent="0.3">
      <c r="R654"/>
      <c r="V654" s="6"/>
    </row>
    <row r="655" spans="18:22" x14ac:dyDescent="0.3">
      <c r="R655"/>
      <c r="V655" s="6"/>
    </row>
    <row r="656" spans="18:22" x14ac:dyDescent="0.3">
      <c r="R656"/>
      <c r="V656" s="6"/>
    </row>
    <row r="657" spans="18:22" x14ac:dyDescent="0.3">
      <c r="R657"/>
      <c r="V657" s="6"/>
    </row>
    <row r="658" spans="18:22" x14ac:dyDescent="0.3">
      <c r="R658"/>
      <c r="V658" s="6"/>
    </row>
    <row r="659" spans="18:22" x14ac:dyDescent="0.3">
      <c r="R659"/>
      <c r="V659" s="6"/>
    </row>
    <row r="660" spans="18:22" x14ac:dyDescent="0.3">
      <c r="R660"/>
      <c r="V660" s="6"/>
    </row>
    <row r="661" spans="18:22" x14ac:dyDescent="0.3">
      <c r="R661"/>
      <c r="V661" s="6"/>
    </row>
    <row r="662" spans="18:22" x14ac:dyDescent="0.3">
      <c r="R662"/>
      <c r="V662" s="6"/>
    </row>
    <row r="663" spans="18:22" x14ac:dyDescent="0.3">
      <c r="R663"/>
      <c r="V663" s="6"/>
    </row>
    <row r="664" spans="18:22" x14ac:dyDescent="0.3">
      <c r="R664"/>
      <c r="V664" s="6"/>
    </row>
    <row r="665" spans="18:22" x14ac:dyDescent="0.3">
      <c r="R665"/>
      <c r="V665" s="6"/>
    </row>
    <row r="666" spans="18:22" x14ac:dyDescent="0.3">
      <c r="R666"/>
      <c r="V666" s="6"/>
    </row>
    <row r="667" spans="18:22" x14ac:dyDescent="0.3">
      <c r="R667"/>
      <c r="V667" s="6"/>
    </row>
    <row r="668" spans="18:22" x14ac:dyDescent="0.3">
      <c r="R668"/>
      <c r="V668" s="6"/>
    </row>
    <row r="669" spans="18:22" x14ac:dyDescent="0.3">
      <c r="R669"/>
      <c r="V669" s="6"/>
    </row>
    <row r="670" spans="18:22" x14ac:dyDescent="0.3">
      <c r="R670"/>
      <c r="V670" s="6"/>
    </row>
    <row r="671" spans="18:22" x14ac:dyDescent="0.3">
      <c r="R671"/>
      <c r="V671" s="6"/>
    </row>
    <row r="672" spans="18:22" x14ac:dyDescent="0.3">
      <c r="R672"/>
      <c r="V672" s="6"/>
    </row>
    <row r="673" spans="18:22" x14ac:dyDescent="0.3">
      <c r="R673"/>
      <c r="V673" s="6"/>
    </row>
    <row r="674" spans="18:22" x14ac:dyDescent="0.3">
      <c r="R674"/>
      <c r="V674" s="6"/>
    </row>
    <row r="675" spans="18:22" x14ac:dyDescent="0.3">
      <c r="R675"/>
      <c r="V675" s="6"/>
    </row>
    <row r="676" spans="18:22" x14ac:dyDescent="0.3">
      <c r="R676"/>
      <c r="V676" s="6"/>
    </row>
    <row r="677" spans="18:22" x14ac:dyDescent="0.3">
      <c r="R677"/>
      <c r="V677" s="6"/>
    </row>
    <row r="678" spans="18:22" x14ac:dyDescent="0.3">
      <c r="R678"/>
      <c r="V678" s="6"/>
    </row>
    <row r="679" spans="18:22" x14ac:dyDescent="0.3">
      <c r="R679"/>
      <c r="V679" s="6"/>
    </row>
    <row r="680" spans="18:22" x14ac:dyDescent="0.3">
      <c r="R680"/>
      <c r="V680" s="6"/>
    </row>
    <row r="681" spans="18:22" x14ac:dyDescent="0.3">
      <c r="R681"/>
      <c r="V681" s="6"/>
    </row>
    <row r="682" spans="18:22" x14ac:dyDescent="0.3">
      <c r="R682"/>
      <c r="V682" s="6"/>
    </row>
    <row r="683" spans="18:22" x14ac:dyDescent="0.3">
      <c r="R683"/>
      <c r="V683" s="6"/>
    </row>
    <row r="684" spans="18:22" x14ac:dyDescent="0.3">
      <c r="R684"/>
      <c r="V684" s="6"/>
    </row>
    <row r="685" spans="18:22" x14ac:dyDescent="0.3">
      <c r="R685"/>
      <c r="V685" s="6"/>
    </row>
    <row r="686" spans="18:22" x14ac:dyDescent="0.3">
      <c r="R686"/>
      <c r="V686" s="6"/>
    </row>
    <row r="687" spans="18:22" x14ac:dyDescent="0.3">
      <c r="R687"/>
      <c r="V687" s="6"/>
    </row>
    <row r="688" spans="18:22" x14ac:dyDescent="0.3">
      <c r="R688"/>
      <c r="V688" s="6"/>
    </row>
    <row r="689" spans="18:22" x14ac:dyDescent="0.3">
      <c r="R689"/>
      <c r="V689" s="6"/>
    </row>
    <row r="690" spans="18:22" x14ac:dyDescent="0.3">
      <c r="R690"/>
      <c r="V690" s="6"/>
    </row>
    <row r="691" spans="18:22" x14ac:dyDescent="0.3">
      <c r="R691"/>
      <c r="V691" s="6"/>
    </row>
    <row r="692" spans="18:22" x14ac:dyDescent="0.3">
      <c r="R692"/>
      <c r="V692" s="6"/>
    </row>
    <row r="693" spans="18:22" x14ac:dyDescent="0.3">
      <c r="R693"/>
      <c r="V693" s="6"/>
    </row>
    <row r="694" spans="18:22" x14ac:dyDescent="0.3">
      <c r="R694"/>
      <c r="V694" s="6"/>
    </row>
    <row r="695" spans="18:22" x14ac:dyDescent="0.3">
      <c r="R695"/>
      <c r="V695" s="6"/>
    </row>
    <row r="696" spans="18:22" x14ac:dyDescent="0.3">
      <c r="R696"/>
      <c r="V696" s="6"/>
    </row>
    <row r="697" spans="18:22" x14ac:dyDescent="0.3">
      <c r="R697"/>
      <c r="V697" s="6"/>
    </row>
    <row r="698" spans="18:22" x14ac:dyDescent="0.3">
      <c r="R698"/>
      <c r="V698" s="6"/>
    </row>
    <row r="699" spans="18:22" x14ac:dyDescent="0.3">
      <c r="R699"/>
      <c r="V699" s="6"/>
    </row>
    <row r="700" spans="18:22" x14ac:dyDescent="0.3">
      <c r="R700"/>
      <c r="V700" s="6"/>
    </row>
    <row r="701" spans="18:22" x14ac:dyDescent="0.3">
      <c r="R701"/>
      <c r="V701" s="6"/>
    </row>
    <row r="702" spans="18:22" x14ac:dyDescent="0.3">
      <c r="R702"/>
      <c r="V702" s="6"/>
    </row>
    <row r="703" spans="18:22" x14ac:dyDescent="0.3">
      <c r="R703"/>
      <c r="V703" s="6"/>
    </row>
    <row r="704" spans="18:22" x14ac:dyDescent="0.3">
      <c r="R704"/>
      <c r="V704" s="6"/>
    </row>
    <row r="705" spans="18:22" x14ac:dyDescent="0.3">
      <c r="R705"/>
      <c r="V705" s="6"/>
    </row>
    <row r="706" spans="18:22" x14ac:dyDescent="0.3">
      <c r="R706"/>
      <c r="V706" s="6"/>
    </row>
    <row r="707" spans="18:22" x14ac:dyDescent="0.3">
      <c r="R707"/>
      <c r="V707" s="6"/>
    </row>
    <row r="708" spans="18:22" x14ac:dyDescent="0.3">
      <c r="R708"/>
      <c r="V708" s="6"/>
    </row>
    <row r="709" spans="18:22" x14ac:dyDescent="0.3">
      <c r="R709"/>
      <c r="V709" s="6"/>
    </row>
    <row r="710" spans="18:22" x14ac:dyDescent="0.3">
      <c r="R710"/>
      <c r="V710" s="6"/>
    </row>
    <row r="711" spans="18:22" x14ac:dyDescent="0.3">
      <c r="R711"/>
      <c r="V711" s="6"/>
    </row>
    <row r="712" spans="18:22" x14ac:dyDescent="0.3">
      <c r="R712"/>
      <c r="V712" s="6"/>
    </row>
    <row r="713" spans="18:22" x14ac:dyDescent="0.3">
      <c r="R713"/>
      <c r="V713" s="6"/>
    </row>
    <row r="714" spans="18:22" x14ac:dyDescent="0.3">
      <c r="R714"/>
      <c r="V714" s="6"/>
    </row>
    <row r="715" spans="18:22" x14ac:dyDescent="0.3">
      <c r="R715"/>
      <c r="V715" s="6"/>
    </row>
    <row r="716" spans="18:22" x14ac:dyDescent="0.3">
      <c r="R716"/>
      <c r="V716" s="6"/>
    </row>
    <row r="717" spans="18:22" x14ac:dyDescent="0.3">
      <c r="R717"/>
      <c r="V717" s="6"/>
    </row>
    <row r="718" spans="18:22" x14ac:dyDescent="0.3">
      <c r="R718"/>
      <c r="V718" s="6"/>
    </row>
    <row r="719" spans="18:22" x14ac:dyDescent="0.3">
      <c r="R719"/>
      <c r="V719" s="6"/>
    </row>
    <row r="720" spans="18:22" x14ac:dyDescent="0.3">
      <c r="R720"/>
      <c r="V720" s="6"/>
    </row>
    <row r="721" spans="18:22" x14ac:dyDescent="0.3">
      <c r="R721"/>
      <c r="V721" s="6"/>
    </row>
    <row r="722" spans="18:22" x14ac:dyDescent="0.3">
      <c r="R722"/>
      <c r="V722" s="6"/>
    </row>
    <row r="723" spans="18:22" x14ac:dyDescent="0.3">
      <c r="R723"/>
      <c r="V723" s="6"/>
    </row>
    <row r="724" spans="18:22" x14ac:dyDescent="0.3">
      <c r="R724"/>
      <c r="V724" s="6"/>
    </row>
    <row r="725" spans="18:22" x14ac:dyDescent="0.3">
      <c r="R725"/>
      <c r="V725" s="6"/>
    </row>
    <row r="726" spans="18:22" x14ac:dyDescent="0.3">
      <c r="R726"/>
      <c r="V726" s="6"/>
    </row>
    <row r="727" spans="18:22" x14ac:dyDescent="0.3">
      <c r="R727"/>
      <c r="V727" s="6"/>
    </row>
    <row r="728" spans="18:22" x14ac:dyDescent="0.3">
      <c r="R728"/>
      <c r="V728" s="6"/>
    </row>
    <row r="729" spans="18:22" x14ac:dyDescent="0.3">
      <c r="R729"/>
      <c r="V729" s="6"/>
    </row>
    <row r="730" spans="18:22" x14ac:dyDescent="0.3">
      <c r="R730"/>
      <c r="V730" s="6"/>
    </row>
    <row r="731" spans="18:22" x14ac:dyDescent="0.3">
      <c r="R731"/>
      <c r="V731" s="6"/>
    </row>
    <row r="732" spans="18:22" x14ac:dyDescent="0.3">
      <c r="R732"/>
      <c r="V732" s="6"/>
    </row>
    <row r="733" spans="18:22" x14ac:dyDescent="0.3">
      <c r="R733"/>
      <c r="V733" s="6"/>
    </row>
    <row r="734" spans="18:22" x14ac:dyDescent="0.3">
      <c r="R734"/>
      <c r="V734" s="6"/>
    </row>
    <row r="735" spans="18:22" x14ac:dyDescent="0.3">
      <c r="R735"/>
      <c r="V735" s="6"/>
    </row>
    <row r="736" spans="18:22" x14ac:dyDescent="0.3">
      <c r="R736"/>
      <c r="V736" s="6"/>
    </row>
    <row r="737" spans="18:22" x14ac:dyDescent="0.3">
      <c r="R737"/>
      <c r="V737" s="6"/>
    </row>
    <row r="738" spans="18:22" x14ac:dyDescent="0.3">
      <c r="R738"/>
      <c r="V738" s="6"/>
    </row>
    <row r="739" spans="18:22" x14ac:dyDescent="0.3">
      <c r="R739"/>
      <c r="V739" s="6"/>
    </row>
    <row r="740" spans="18:22" x14ac:dyDescent="0.3">
      <c r="R740"/>
      <c r="V740" s="6"/>
    </row>
    <row r="741" spans="18:22" x14ac:dyDescent="0.3">
      <c r="R741"/>
      <c r="V741" s="6"/>
    </row>
    <row r="742" spans="18:22" x14ac:dyDescent="0.3">
      <c r="R742"/>
      <c r="V742" s="6"/>
    </row>
    <row r="743" spans="18:22" x14ac:dyDescent="0.3">
      <c r="R743"/>
      <c r="V743" s="6"/>
    </row>
    <row r="744" spans="18:22" x14ac:dyDescent="0.3">
      <c r="R744"/>
      <c r="V744" s="6"/>
    </row>
    <row r="745" spans="18:22" x14ac:dyDescent="0.3">
      <c r="R745"/>
      <c r="V745" s="6"/>
    </row>
    <row r="746" spans="18:22" x14ac:dyDescent="0.3">
      <c r="R746"/>
      <c r="V746" s="6"/>
    </row>
    <row r="747" spans="18:22" x14ac:dyDescent="0.3">
      <c r="R747"/>
      <c r="V747" s="6"/>
    </row>
    <row r="748" spans="18:22" x14ac:dyDescent="0.3">
      <c r="R748"/>
      <c r="V748" s="6"/>
    </row>
    <row r="749" spans="18:22" x14ac:dyDescent="0.3">
      <c r="R749"/>
      <c r="V749" s="6"/>
    </row>
    <row r="750" spans="18:22" x14ac:dyDescent="0.3">
      <c r="R750"/>
      <c r="V750" s="6"/>
    </row>
    <row r="751" spans="18:22" x14ac:dyDescent="0.3">
      <c r="R751"/>
      <c r="V751" s="6"/>
    </row>
    <row r="752" spans="18:22" x14ac:dyDescent="0.3">
      <c r="R752"/>
      <c r="V752" s="6"/>
    </row>
    <row r="753" spans="18:22" x14ac:dyDescent="0.3">
      <c r="R753"/>
      <c r="V753" s="6"/>
    </row>
    <row r="754" spans="18:22" x14ac:dyDescent="0.3">
      <c r="R754"/>
      <c r="V754" s="6"/>
    </row>
    <row r="755" spans="18:22" x14ac:dyDescent="0.3">
      <c r="R755"/>
      <c r="V755" s="6"/>
    </row>
    <row r="756" spans="18:22" x14ac:dyDescent="0.3">
      <c r="R756"/>
      <c r="V756" s="6"/>
    </row>
    <row r="757" spans="18:22" x14ac:dyDescent="0.3">
      <c r="R757"/>
      <c r="V757" s="6"/>
    </row>
    <row r="758" spans="18:22" x14ac:dyDescent="0.3">
      <c r="R758"/>
      <c r="V758" s="6"/>
    </row>
    <row r="759" spans="18:22" x14ac:dyDescent="0.3">
      <c r="R759"/>
      <c r="V759" s="6"/>
    </row>
    <row r="760" spans="18:22" x14ac:dyDescent="0.3">
      <c r="R760"/>
      <c r="V760" s="6"/>
    </row>
    <row r="761" spans="18:22" x14ac:dyDescent="0.3">
      <c r="R761"/>
      <c r="V761" s="6"/>
    </row>
    <row r="762" spans="18:22" x14ac:dyDescent="0.3">
      <c r="R762"/>
      <c r="V762" s="6"/>
    </row>
    <row r="763" spans="18:22" x14ac:dyDescent="0.3">
      <c r="R763"/>
      <c r="V763" s="6"/>
    </row>
    <row r="764" spans="18:22" x14ac:dyDescent="0.3">
      <c r="R764"/>
      <c r="V764" s="6"/>
    </row>
    <row r="765" spans="18:22" x14ac:dyDescent="0.3">
      <c r="R765"/>
      <c r="V765" s="6"/>
    </row>
    <row r="766" spans="18:22" x14ac:dyDescent="0.3">
      <c r="R766"/>
      <c r="V766" s="6"/>
    </row>
    <row r="767" spans="18:22" x14ac:dyDescent="0.3">
      <c r="R767"/>
      <c r="V767" s="6"/>
    </row>
    <row r="768" spans="18:22" x14ac:dyDescent="0.3">
      <c r="R768"/>
      <c r="V768" s="6"/>
    </row>
    <row r="769" spans="18:22" x14ac:dyDescent="0.3">
      <c r="R769"/>
      <c r="V769" s="6"/>
    </row>
    <row r="770" spans="18:22" x14ac:dyDescent="0.3">
      <c r="R770"/>
      <c r="V770" s="6"/>
    </row>
    <row r="771" spans="18:22" x14ac:dyDescent="0.3">
      <c r="R771"/>
      <c r="V771" s="6"/>
    </row>
    <row r="772" spans="18:22" x14ac:dyDescent="0.3">
      <c r="R772"/>
      <c r="V772" s="6"/>
    </row>
    <row r="773" spans="18:22" x14ac:dyDescent="0.3">
      <c r="R773"/>
      <c r="V773" s="6"/>
    </row>
    <row r="774" spans="18:22" x14ac:dyDescent="0.3">
      <c r="R774"/>
      <c r="V774" s="6"/>
    </row>
    <row r="775" spans="18:22" x14ac:dyDescent="0.3">
      <c r="R775"/>
      <c r="V775" s="6"/>
    </row>
    <row r="776" spans="18:22" x14ac:dyDescent="0.3">
      <c r="R776"/>
      <c r="V776" s="6"/>
    </row>
    <row r="777" spans="18:22" x14ac:dyDescent="0.3">
      <c r="R777"/>
      <c r="V777" s="6"/>
    </row>
    <row r="778" spans="18:22" x14ac:dyDescent="0.3">
      <c r="R778"/>
      <c r="V778" s="6"/>
    </row>
    <row r="779" spans="18:22" x14ac:dyDescent="0.3">
      <c r="R779"/>
      <c r="V779" s="6"/>
    </row>
    <row r="780" spans="18:22" x14ac:dyDescent="0.3">
      <c r="R780"/>
      <c r="V780" s="6"/>
    </row>
    <row r="781" spans="18:22" x14ac:dyDescent="0.3">
      <c r="R781"/>
      <c r="V781" s="6"/>
    </row>
    <row r="782" spans="18:22" x14ac:dyDescent="0.3">
      <c r="R782"/>
      <c r="V782" s="6"/>
    </row>
    <row r="783" spans="18:22" x14ac:dyDescent="0.3">
      <c r="R783"/>
      <c r="V783" s="6"/>
    </row>
    <row r="784" spans="18:22" x14ac:dyDescent="0.3">
      <c r="R784"/>
      <c r="V784" s="6"/>
    </row>
    <row r="785" spans="18:22" x14ac:dyDescent="0.3">
      <c r="R785"/>
      <c r="V785" s="6"/>
    </row>
    <row r="786" spans="18:22" x14ac:dyDescent="0.3">
      <c r="R786"/>
      <c r="V786" s="6"/>
    </row>
    <row r="787" spans="18:22" x14ac:dyDescent="0.3">
      <c r="R787"/>
      <c r="V787" s="6"/>
    </row>
    <row r="788" spans="18:22" x14ac:dyDescent="0.3">
      <c r="R788"/>
      <c r="V788" s="6"/>
    </row>
    <row r="789" spans="18:22" x14ac:dyDescent="0.3">
      <c r="R789"/>
      <c r="V789" s="6"/>
    </row>
    <row r="790" spans="18:22" x14ac:dyDescent="0.3">
      <c r="R790"/>
      <c r="V790" s="6"/>
    </row>
    <row r="791" spans="18:22" x14ac:dyDescent="0.3">
      <c r="R791"/>
      <c r="V791" s="6"/>
    </row>
    <row r="792" spans="18:22" x14ac:dyDescent="0.3">
      <c r="R792"/>
      <c r="V792" s="6"/>
    </row>
    <row r="793" spans="18:22" x14ac:dyDescent="0.3">
      <c r="R793"/>
      <c r="V793" s="6"/>
    </row>
    <row r="794" spans="18:22" x14ac:dyDescent="0.3">
      <c r="R794"/>
      <c r="V794" s="6"/>
    </row>
    <row r="795" spans="18:22" x14ac:dyDescent="0.3">
      <c r="R795"/>
      <c r="V795" s="6"/>
    </row>
    <row r="796" spans="18:22" x14ac:dyDescent="0.3">
      <c r="R796"/>
      <c r="V796" s="6"/>
    </row>
    <row r="797" spans="18:22" x14ac:dyDescent="0.3">
      <c r="R797"/>
      <c r="V797" s="6"/>
    </row>
    <row r="798" spans="18:22" x14ac:dyDescent="0.3">
      <c r="R798"/>
      <c r="V798" s="6"/>
    </row>
    <row r="799" spans="18:22" x14ac:dyDescent="0.3">
      <c r="R799"/>
      <c r="V799" s="6"/>
    </row>
    <row r="800" spans="18:22" x14ac:dyDescent="0.3">
      <c r="R800"/>
      <c r="V800" s="6"/>
    </row>
    <row r="801" spans="18:22" x14ac:dyDescent="0.3">
      <c r="R801"/>
      <c r="V801" s="6"/>
    </row>
    <row r="802" spans="18:22" x14ac:dyDescent="0.3">
      <c r="R802"/>
      <c r="V802" s="6"/>
    </row>
    <row r="803" spans="18:22" x14ac:dyDescent="0.3">
      <c r="R803"/>
      <c r="V803" s="6"/>
    </row>
    <row r="804" spans="18:22" x14ac:dyDescent="0.3">
      <c r="R804"/>
      <c r="V804" s="6"/>
    </row>
    <row r="805" spans="18:22" x14ac:dyDescent="0.3">
      <c r="R805"/>
      <c r="V805" s="6"/>
    </row>
    <row r="806" spans="18:22" x14ac:dyDescent="0.3">
      <c r="R806"/>
      <c r="V806" s="6"/>
    </row>
    <row r="807" spans="18:22" x14ac:dyDescent="0.3">
      <c r="R807"/>
      <c r="V807" s="6"/>
    </row>
    <row r="808" spans="18:22" x14ac:dyDescent="0.3">
      <c r="R808"/>
      <c r="V808" s="6"/>
    </row>
    <row r="809" spans="18:22" x14ac:dyDescent="0.3">
      <c r="R809"/>
      <c r="V809" s="6"/>
    </row>
    <row r="810" spans="18:22" x14ac:dyDescent="0.3">
      <c r="R810"/>
      <c r="V810" s="6"/>
    </row>
    <row r="811" spans="18:22" x14ac:dyDescent="0.3">
      <c r="R811"/>
      <c r="V811" s="6"/>
    </row>
    <row r="812" spans="18:22" x14ac:dyDescent="0.3">
      <c r="R812"/>
      <c r="V812" s="6"/>
    </row>
    <row r="813" spans="18:22" x14ac:dyDescent="0.3">
      <c r="R813"/>
      <c r="V813" s="6"/>
    </row>
    <row r="814" spans="18:22" x14ac:dyDescent="0.3">
      <c r="R814"/>
      <c r="V814" s="6"/>
    </row>
    <row r="815" spans="18:22" x14ac:dyDescent="0.3">
      <c r="R815"/>
      <c r="V815" s="6"/>
    </row>
    <row r="816" spans="18:22" x14ac:dyDescent="0.3">
      <c r="R816"/>
      <c r="V816" s="6"/>
    </row>
    <row r="817" spans="18:22" x14ac:dyDescent="0.3">
      <c r="R817"/>
      <c r="V817" s="6"/>
    </row>
    <row r="818" spans="18:22" x14ac:dyDescent="0.3">
      <c r="R818"/>
      <c r="V818" s="6"/>
    </row>
    <row r="819" spans="18:22" x14ac:dyDescent="0.3">
      <c r="R819"/>
      <c r="V819" s="6"/>
    </row>
    <row r="820" spans="18:22" x14ac:dyDescent="0.3">
      <c r="R820"/>
      <c r="V820" s="6"/>
    </row>
    <row r="821" spans="18:22" x14ac:dyDescent="0.3">
      <c r="R821"/>
      <c r="V821" s="6"/>
    </row>
    <row r="822" spans="18:22" x14ac:dyDescent="0.3">
      <c r="R822"/>
      <c r="V822" s="6"/>
    </row>
    <row r="823" spans="18:22" x14ac:dyDescent="0.3">
      <c r="R823"/>
      <c r="V823" s="6"/>
    </row>
    <row r="824" spans="18:22" x14ac:dyDescent="0.3">
      <c r="R824"/>
      <c r="V824" s="6"/>
    </row>
    <row r="825" spans="18:22" x14ac:dyDescent="0.3">
      <c r="R825"/>
      <c r="V825" s="6"/>
    </row>
    <row r="826" spans="18:22" x14ac:dyDescent="0.3">
      <c r="R826"/>
      <c r="V826" s="6"/>
    </row>
    <row r="827" spans="18:22" x14ac:dyDescent="0.3">
      <c r="R827"/>
      <c r="V827" s="6"/>
    </row>
    <row r="828" spans="18:22" x14ac:dyDescent="0.3">
      <c r="R828"/>
      <c r="V828" s="6"/>
    </row>
    <row r="829" spans="18:22" x14ac:dyDescent="0.3">
      <c r="R829"/>
      <c r="V829" s="6"/>
    </row>
    <row r="830" spans="18:22" x14ac:dyDescent="0.3">
      <c r="R830"/>
      <c r="V830" s="6"/>
    </row>
    <row r="831" spans="18:22" x14ac:dyDescent="0.3">
      <c r="R831"/>
      <c r="V831" s="6"/>
    </row>
    <row r="832" spans="18:22" x14ac:dyDescent="0.3">
      <c r="R832"/>
      <c r="V832" s="6"/>
    </row>
    <row r="833" spans="18:22" x14ac:dyDescent="0.3">
      <c r="R833"/>
      <c r="V833" s="6"/>
    </row>
    <row r="834" spans="18:22" x14ac:dyDescent="0.3">
      <c r="R834"/>
      <c r="V834" s="6"/>
    </row>
    <row r="835" spans="18:22" x14ac:dyDescent="0.3">
      <c r="R835"/>
      <c r="V835" s="6"/>
    </row>
    <row r="836" spans="18:22" x14ac:dyDescent="0.3">
      <c r="R836"/>
      <c r="V836" s="6"/>
    </row>
    <row r="837" spans="18:22" x14ac:dyDescent="0.3">
      <c r="R837"/>
      <c r="V837" s="6"/>
    </row>
    <row r="838" spans="18:22" x14ac:dyDescent="0.3">
      <c r="R838"/>
      <c r="V838" s="6"/>
    </row>
    <row r="839" spans="18:22" x14ac:dyDescent="0.3">
      <c r="R839"/>
      <c r="V839" s="6"/>
    </row>
    <row r="840" spans="18:22" x14ac:dyDescent="0.3">
      <c r="R840"/>
      <c r="V840" s="6"/>
    </row>
    <row r="841" spans="18:22" x14ac:dyDescent="0.3">
      <c r="R841"/>
      <c r="V841" s="6"/>
    </row>
    <row r="842" spans="18:22" x14ac:dyDescent="0.3">
      <c r="R842"/>
      <c r="V842" s="6"/>
    </row>
    <row r="843" spans="18:22" x14ac:dyDescent="0.3">
      <c r="R843"/>
      <c r="V843" s="6"/>
    </row>
    <row r="844" spans="18:22" x14ac:dyDescent="0.3">
      <c r="R844"/>
      <c r="V844" s="6"/>
    </row>
    <row r="845" spans="18:22" x14ac:dyDescent="0.3">
      <c r="R845"/>
      <c r="V845" s="6"/>
    </row>
    <row r="846" spans="18:22" x14ac:dyDescent="0.3">
      <c r="R846"/>
      <c r="V846" s="6"/>
    </row>
    <row r="847" spans="18:22" x14ac:dyDescent="0.3">
      <c r="R847"/>
      <c r="V847" s="6"/>
    </row>
    <row r="848" spans="18:22" x14ac:dyDescent="0.3">
      <c r="R848"/>
      <c r="V848" s="6"/>
    </row>
    <row r="849" spans="18:22" x14ac:dyDescent="0.3">
      <c r="R849"/>
      <c r="V849" s="6"/>
    </row>
    <row r="850" spans="18:22" x14ac:dyDescent="0.3">
      <c r="R850"/>
      <c r="V850" s="6"/>
    </row>
    <row r="851" spans="18:22" x14ac:dyDescent="0.3">
      <c r="R851"/>
      <c r="V851" s="6"/>
    </row>
    <row r="852" spans="18:22" x14ac:dyDescent="0.3">
      <c r="R852"/>
      <c r="V852" s="6"/>
    </row>
    <row r="853" spans="18:22" x14ac:dyDescent="0.3">
      <c r="R853"/>
      <c r="V853" s="6"/>
    </row>
    <row r="854" spans="18:22" x14ac:dyDescent="0.3">
      <c r="R854"/>
      <c r="V854" s="6"/>
    </row>
    <row r="855" spans="18:22" x14ac:dyDescent="0.3">
      <c r="R855"/>
      <c r="V855" s="6"/>
    </row>
    <row r="856" spans="18:22" x14ac:dyDescent="0.3">
      <c r="R856"/>
      <c r="V856" s="6"/>
    </row>
    <row r="857" spans="18:22" x14ac:dyDescent="0.3">
      <c r="R857"/>
      <c r="V857" s="6"/>
    </row>
    <row r="858" spans="18:22" x14ac:dyDescent="0.3">
      <c r="R858"/>
      <c r="V858" s="6"/>
    </row>
    <row r="859" spans="18:22" x14ac:dyDescent="0.3">
      <c r="R859"/>
      <c r="V859" s="6"/>
    </row>
    <row r="860" spans="18:22" x14ac:dyDescent="0.3">
      <c r="R860"/>
      <c r="V860" s="6"/>
    </row>
    <row r="861" spans="18:22" x14ac:dyDescent="0.3">
      <c r="R861"/>
      <c r="V861" s="6"/>
    </row>
    <row r="862" spans="18:22" x14ac:dyDescent="0.3">
      <c r="R862"/>
      <c r="V862" s="6"/>
    </row>
    <row r="863" spans="18:22" x14ac:dyDescent="0.3">
      <c r="R863"/>
      <c r="V863" s="6"/>
    </row>
    <row r="864" spans="18:22" x14ac:dyDescent="0.3">
      <c r="R864"/>
      <c r="V864" s="6"/>
    </row>
    <row r="865" spans="18:22" x14ac:dyDescent="0.3">
      <c r="R865"/>
      <c r="V865" s="6"/>
    </row>
    <row r="866" spans="18:22" x14ac:dyDescent="0.3">
      <c r="R866"/>
      <c r="V866" s="6"/>
    </row>
    <row r="867" spans="18:22" x14ac:dyDescent="0.3">
      <c r="R867"/>
      <c r="V867" s="6"/>
    </row>
    <row r="868" spans="18:22" x14ac:dyDescent="0.3">
      <c r="R868"/>
      <c r="V868" s="6"/>
    </row>
    <row r="869" spans="18:22" x14ac:dyDescent="0.3">
      <c r="R869"/>
      <c r="V869" s="6"/>
    </row>
    <row r="870" spans="18:22" x14ac:dyDescent="0.3">
      <c r="R870"/>
      <c r="V870" s="6"/>
    </row>
    <row r="871" spans="18:22" x14ac:dyDescent="0.3">
      <c r="R871"/>
      <c r="V871" s="6"/>
    </row>
    <row r="872" spans="18:22" x14ac:dyDescent="0.3">
      <c r="R872"/>
      <c r="V872" s="6"/>
    </row>
    <row r="873" spans="18:22" x14ac:dyDescent="0.3">
      <c r="R873"/>
      <c r="V873" s="6"/>
    </row>
    <row r="874" spans="18:22" x14ac:dyDescent="0.3">
      <c r="R874"/>
      <c r="V874" s="6"/>
    </row>
    <row r="875" spans="18:22" x14ac:dyDescent="0.3">
      <c r="R875"/>
      <c r="V875" s="6"/>
    </row>
    <row r="876" spans="18:22" x14ac:dyDescent="0.3">
      <c r="R876"/>
      <c r="V876" s="6"/>
    </row>
    <row r="877" spans="18:22" x14ac:dyDescent="0.3">
      <c r="R877"/>
      <c r="V877" s="6"/>
    </row>
    <row r="878" spans="18:22" x14ac:dyDescent="0.3">
      <c r="R878"/>
      <c r="V878" s="6"/>
    </row>
    <row r="879" spans="18:22" x14ac:dyDescent="0.3">
      <c r="R879"/>
      <c r="V879" s="6"/>
    </row>
    <row r="880" spans="18:22" x14ac:dyDescent="0.3">
      <c r="R880"/>
      <c r="V880" s="6"/>
    </row>
    <row r="881" spans="18:22" x14ac:dyDescent="0.3">
      <c r="R881"/>
      <c r="V881" s="6"/>
    </row>
    <row r="882" spans="18:22" x14ac:dyDescent="0.3">
      <c r="R882"/>
      <c r="V882" s="6"/>
    </row>
    <row r="883" spans="18:22" x14ac:dyDescent="0.3">
      <c r="R883"/>
      <c r="V883" s="6"/>
    </row>
    <row r="884" spans="18:22" x14ac:dyDescent="0.3">
      <c r="R884"/>
      <c r="V884" s="6"/>
    </row>
    <row r="885" spans="18:22" x14ac:dyDescent="0.3">
      <c r="R885"/>
      <c r="V885" s="6"/>
    </row>
    <row r="886" spans="18:22" x14ac:dyDescent="0.3">
      <c r="R886"/>
      <c r="V886" s="6"/>
    </row>
    <row r="887" spans="18:22" x14ac:dyDescent="0.3">
      <c r="R887"/>
      <c r="V887" s="6"/>
    </row>
    <row r="888" spans="18:22" x14ac:dyDescent="0.3">
      <c r="R888"/>
      <c r="V888" s="6"/>
    </row>
    <row r="889" spans="18:22" x14ac:dyDescent="0.3">
      <c r="R889"/>
      <c r="V889" s="6"/>
    </row>
    <row r="890" spans="18:22" x14ac:dyDescent="0.3">
      <c r="R890"/>
      <c r="V890" s="6"/>
    </row>
    <row r="891" spans="18:22" x14ac:dyDescent="0.3">
      <c r="R891"/>
      <c r="V891" s="6"/>
    </row>
    <row r="892" spans="18:22" x14ac:dyDescent="0.3">
      <c r="R892"/>
      <c r="V892" s="6"/>
    </row>
    <row r="893" spans="18:22" x14ac:dyDescent="0.3">
      <c r="R893"/>
      <c r="V893" s="6"/>
    </row>
    <row r="894" spans="18:22" x14ac:dyDescent="0.3">
      <c r="R894"/>
      <c r="V894" s="6"/>
    </row>
    <row r="895" spans="18:22" x14ac:dyDescent="0.3">
      <c r="R895"/>
      <c r="V895" s="6"/>
    </row>
    <row r="896" spans="18:22" x14ac:dyDescent="0.3">
      <c r="R896"/>
      <c r="V896" s="6"/>
    </row>
    <row r="897" spans="18:22" x14ac:dyDescent="0.3">
      <c r="R897"/>
      <c r="V897" s="6"/>
    </row>
    <row r="898" spans="18:22" x14ac:dyDescent="0.3">
      <c r="R898"/>
      <c r="V898" s="6"/>
    </row>
    <row r="899" spans="18:22" x14ac:dyDescent="0.3">
      <c r="R899"/>
      <c r="V899" s="6"/>
    </row>
    <row r="900" spans="18:22" x14ac:dyDescent="0.3">
      <c r="R900"/>
      <c r="V900" s="6"/>
    </row>
    <row r="901" spans="18:22" x14ac:dyDescent="0.3">
      <c r="R901"/>
      <c r="V901" s="6"/>
    </row>
    <row r="902" spans="18:22" x14ac:dyDescent="0.3">
      <c r="R902"/>
      <c r="V902" s="6"/>
    </row>
    <row r="903" spans="18:22" x14ac:dyDescent="0.3">
      <c r="R903"/>
      <c r="V903" s="6"/>
    </row>
    <row r="904" spans="18:22" x14ac:dyDescent="0.3">
      <c r="R904"/>
      <c r="V904" s="6"/>
    </row>
    <row r="905" spans="18:22" x14ac:dyDescent="0.3">
      <c r="R905"/>
      <c r="V905" s="6"/>
    </row>
    <row r="906" spans="18:22" x14ac:dyDescent="0.3">
      <c r="R906"/>
      <c r="V906" s="6"/>
    </row>
    <row r="907" spans="18:22" x14ac:dyDescent="0.3">
      <c r="R907"/>
      <c r="V907" s="6"/>
    </row>
    <row r="908" spans="18:22" x14ac:dyDescent="0.3">
      <c r="R908"/>
      <c r="V908" s="6"/>
    </row>
    <row r="909" spans="18:22" x14ac:dyDescent="0.3">
      <c r="R909"/>
      <c r="V909" s="6"/>
    </row>
    <row r="910" spans="18:22" x14ac:dyDescent="0.3">
      <c r="R910"/>
      <c r="V910" s="6"/>
    </row>
    <row r="911" spans="18:22" x14ac:dyDescent="0.3">
      <c r="R911"/>
      <c r="V911" s="6"/>
    </row>
    <row r="912" spans="18:22" x14ac:dyDescent="0.3">
      <c r="R912"/>
      <c r="V912" s="6"/>
    </row>
    <row r="913" spans="18:22" x14ac:dyDescent="0.3">
      <c r="R913"/>
      <c r="V913" s="6"/>
    </row>
    <row r="914" spans="18:22" x14ac:dyDescent="0.3">
      <c r="R914"/>
      <c r="V914" s="6"/>
    </row>
    <row r="915" spans="18:22" x14ac:dyDescent="0.3">
      <c r="R915"/>
      <c r="V915" s="6"/>
    </row>
    <row r="916" spans="18:22" x14ac:dyDescent="0.3">
      <c r="R916"/>
      <c r="V916" s="6"/>
    </row>
    <row r="917" spans="18:22" x14ac:dyDescent="0.3">
      <c r="R917"/>
      <c r="V917" s="6"/>
    </row>
    <row r="918" spans="18:22" x14ac:dyDescent="0.3">
      <c r="R918"/>
      <c r="V918" s="6"/>
    </row>
    <row r="919" spans="18:22" x14ac:dyDescent="0.3">
      <c r="R919"/>
      <c r="V919" s="6"/>
    </row>
    <row r="920" spans="18:22" x14ac:dyDescent="0.3">
      <c r="R920"/>
      <c r="V920" s="6"/>
    </row>
    <row r="921" spans="18:22" x14ac:dyDescent="0.3">
      <c r="R921"/>
      <c r="V921" s="6"/>
    </row>
    <row r="922" spans="18:22" x14ac:dyDescent="0.3">
      <c r="R922"/>
      <c r="V922" s="6"/>
    </row>
    <row r="923" spans="18:22" x14ac:dyDescent="0.3">
      <c r="R923"/>
      <c r="V923" s="6"/>
    </row>
    <row r="924" spans="18:22" x14ac:dyDescent="0.3">
      <c r="R924"/>
      <c r="V924" s="6"/>
    </row>
    <row r="925" spans="18:22" x14ac:dyDescent="0.3">
      <c r="R925"/>
      <c r="V925" s="6"/>
    </row>
    <row r="926" spans="18:22" x14ac:dyDescent="0.3">
      <c r="R926"/>
      <c r="V926" s="6"/>
    </row>
    <row r="927" spans="18:22" x14ac:dyDescent="0.3">
      <c r="R927"/>
      <c r="V927" s="6"/>
    </row>
    <row r="928" spans="18:22" x14ac:dyDescent="0.3">
      <c r="R928"/>
      <c r="V928" s="6"/>
    </row>
    <row r="929" spans="18:22" x14ac:dyDescent="0.3">
      <c r="R929"/>
      <c r="V929" s="6"/>
    </row>
    <row r="930" spans="18:22" x14ac:dyDescent="0.3">
      <c r="R930"/>
      <c r="V930" s="6"/>
    </row>
    <row r="931" spans="18:22" x14ac:dyDescent="0.3">
      <c r="R931"/>
      <c r="V931" s="6"/>
    </row>
    <row r="932" spans="18:22" x14ac:dyDescent="0.3">
      <c r="R932"/>
      <c r="V932" s="6"/>
    </row>
    <row r="933" spans="18:22" x14ac:dyDescent="0.3">
      <c r="R933"/>
      <c r="V933" s="6"/>
    </row>
    <row r="934" spans="18:22" x14ac:dyDescent="0.3">
      <c r="R934"/>
      <c r="V934" s="6"/>
    </row>
    <row r="935" spans="18:22" x14ac:dyDescent="0.3">
      <c r="R935"/>
      <c r="V935" s="6"/>
    </row>
    <row r="936" spans="18:22" x14ac:dyDescent="0.3">
      <c r="R936"/>
      <c r="V936" s="6"/>
    </row>
    <row r="937" spans="18:22" x14ac:dyDescent="0.3">
      <c r="R937"/>
      <c r="V937" s="6"/>
    </row>
    <row r="938" spans="18:22" x14ac:dyDescent="0.3">
      <c r="R938"/>
      <c r="V938" s="6"/>
    </row>
    <row r="939" spans="18:22" x14ac:dyDescent="0.3">
      <c r="R939"/>
      <c r="V939" s="6"/>
    </row>
    <row r="940" spans="18:22" x14ac:dyDescent="0.3">
      <c r="R940"/>
      <c r="V940" s="6"/>
    </row>
    <row r="941" spans="18:22" x14ac:dyDescent="0.3">
      <c r="R941"/>
      <c r="V941" s="6"/>
    </row>
    <row r="942" spans="18:22" x14ac:dyDescent="0.3">
      <c r="R942"/>
      <c r="V942" s="6"/>
    </row>
    <row r="943" spans="18:22" x14ac:dyDescent="0.3">
      <c r="R943"/>
      <c r="V943" s="6"/>
    </row>
    <row r="944" spans="18:22" x14ac:dyDescent="0.3">
      <c r="R944"/>
      <c r="V944" s="6"/>
    </row>
    <row r="945" spans="18:22" x14ac:dyDescent="0.3">
      <c r="R945"/>
      <c r="V945" s="6"/>
    </row>
    <row r="946" spans="18:22" x14ac:dyDescent="0.3">
      <c r="R946"/>
      <c r="V946" s="6"/>
    </row>
    <row r="947" spans="18:22" x14ac:dyDescent="0.3">
      <c r="R947"/>
      <c r="V947" s="6"/>
    </row>
    <row r="948" spans="18:22" x14ac:dyDescent="0.3">
      <c r="R948"/>
      <c r="V948" s="6"/>
    </row>
    <row r="949" spans="18:22" x14ac:dyDescent="0.3">
      <c r="R949"/>
      <c r="V949" s="6"/>
    </row>
    <row r="950" spans="18:22" x14ac:dyDescent="0.3">
      <c r="R950"/>
      <c r="V950" s="6"/>
    </row>
    <row r="951" spans="18:22" x14ac:dyDescent="0.3">
      <c r="R951"/>
      <c r="V951" s="6"/>
    </row>
    <row r="952" spans="18:22" x14ac:dyDescent="0.3">
      <c r="R952"/>
      <c r="V952" s="6"/>
    </row>
    <row r="953" spans="18:22" x14ac:dyDescent="0.3">
      <c r="R953"/>
      <c r="V953" s="6"/>
    </row>
    <row r="954" spans="18:22" x14ac:dyDescent="0.3">
      <c r="R954"/>
      <c r="V954" s="6"/>
    </row>
    <row r="955" spans="18:22" x14ac:dyDescent="0.3">
      <c r="R955"/>
      <c r="V955" s="6"/>
    </row>
    <row r="956" spans="18:22" x14ac:dyDescent="0.3">
      <c r="R956"/>
      <c r="V956" s="6"/>
    </row>
    <row r="957" spans="18:22" x14ac:dyDescent="0.3">
      <c r="R957"/>
      <c r="V957" s="6"/>
    </row>
    <row r="958" spans="18:22" x14ac:dyDescent="0.3">
      <c r="R958"/>
      <c r="V958" s="6"/>
    </row>
    <row r="959" spans="18:22" x14ac:dyDescent="0.3">
      <c r="R959"/>
      <c r="V959" s="6"/>
    </row>
    <row r="960" spans="18:22" x14ac:dyDescent="0.3">
      <c r="R960"/>
      <c r="V960" s="6"/>
    </row>
    <row r="961" spans="18:22" x14ac:dyDescent="0.3">
      <c r="R961"/>
      <c r="V961" s="6"/>
    </row>
    <row r="962" spans="18:22" x14ac:dyDescent="0.3">
      <c r="R962"/>
      <c r="V962" s="6"/>
    </row>
    <row r="963" spans="18:22" x14ac:dyDescent="0.3">
      <c r="R963"/>
      <c r="V963" s="6"/>
    </row>
    <row r="964" spans="18:22" x14ac:dyDescent="0.3">
      <c r="R964"/>
      <c r="V964" s="6"/>
    </row>
    <row r="965" spans="18:22" x14ac:dyDescent="0.3">
      <c r="R965"/>
      <c r="V965" s="6"/>
    </row>
    <row r="966" spans="18:22" x14ac:dyDescent="0.3">
      <c r="R966"/>
      <c r="V966" s="6"/>
    </row>
    <row r="967" spans="18:22" x14ac:dyDescent="0.3">
      <c r="R967"/>
      <c r="V967" s="6"/>
    </row>
    <row r="968" spans="18:22" x14ac:dyDescent="0.3">
      <c r="R968"/>
      <c r="V968" s="6"/>
    </row>
    <row r="969" spans="18:22" x14ac:dyDescent="0.3">
      <c r="R969"/>
      <c r="V969" s="6"/>
    </row>
    <row r="970" spans="18:22" x14ac:dyDescent="0.3">
      <c r="R970"/>
      <c r="V970" s="6"/>
    </row>
    <row r="971" spans="18:22" x14ac:dyDescent="0.3">
      <c r="R971"/>
      <c r="V971" s="6"/>
    </row>
    <row r="972" spans="18:22" x14ac:dyDescent="0.3">
      <c r="R972"/>
      <c r="V972" s="6"/>
    </row>
    <row r="973" spans="18:22" x14ac:dyDescent="0.3">
      <c r="R973"/>
      <c r="V973" s="6"/>
    </row>
    <row r="974" spans="18:22" x14ac:dyDescent="0.3">
      <c r="R974"/>
      <c r="V974" s="6"/>
    </row>
    <row r="975" spans="18:22" x14ac:dyDescent="0.3">
      <c r="R975"/>
      <c r="V975" s="6"/>
    </row>
    <row r="976" spans="18:22" x14ac:dyDescent="0.3">
      <c r="R976"/>
      <c r="V976" s="6"/>
    </row>
    <row r="977" spans="18:22" x14ac:dyDescent="0.3">
      <c r="R977"/>
      <c r="V977" s="6"/>
    </row>
    <row r="978" spans="18:22" x14ac:dyDescent="0.3">
      <c r="R978"/>
      <c r="V978" s="6"/>
    </row>
    <row r="979" spans="18:22" x14ac:dyDescent="0.3">
      <c r="R979"/>
      <c r="V979" s="6"/>
    </row>
    <row r="980" spans="18:22" x14ac:dyDescent="0.3">
      <c r="R980"/>
      <c r="V980" s="6"/>
    </row>
    <row r="981" spans="18:22" x14ac:dyDescent="0.3">
      <c r="R981"/>
      <c r="V981" s="6"/>
    </row>
    <row r="982" spans="18:22" x14ac:dyDescent="0.3">
      <c r="R982"/>
      <c r="V982" s="6"/>
    </row>
    <row r="983" spans="18:22" x14ac:dyDescent="0.3">
      <c r="R983"/>
      <c r="V983" s="6"/>
    </row>
    <row r="984" spans="18:22" x14ac:dyDescent="0.3">
      <c r="R984"/>
      <c r="V984" s="6"/>
    </row>
    <row r="985" spans="18:22" x14ac:dyDescent="0.3">
      <c r="R985"/>
      <c r="V985" s="6"/>
    </row>
    <row r="986" spans="18:22" x14ac:dyDescent="0.3">
      <c r="R986"/>
      <c r="V986" s="6"/>
    </row>
    <row r="987" spans="18:22" x14ac:dyDescent="0.3">
      <c r="R987"/>
      <c r="V987" s="6"/>
    </row>
    <row r="988" spans="18:22" x14ac:dyDescent="0.3">
      <c r="R988"/>
      <c r="V988" s="6"/>
    </row>
    <row r="989" spans="18:22" x14ac:dyDescent="0.3">
      <c r="R989"/>
      <c r="V989" s="6"/>
    </row>
    <row r="990" spans="18:22" x14ac:dyDescent="0.3">
      <c r="R990"/>
      <c r="V990" s="6"/>
    </row>
    <row r="991" spans="18:22" x14ac:dyDescent="0.3">
      <c r="R991"/>
      <c r="V991" s="6"/>
    </row>
    <row r="992" spans="18:22" x14ac:dyDescent="0.3">
      <c r="R992"/>
      <c r="V992" s="6"/>
    </row>
    <row r="993" spans="18:22" x14ac:dyDescent="0.3">
      <c r="R993"/>
      <c r="V993" s="6"/>
    </row>
    <row r="994" spans="18:22" x14ac:dyDescent="0.3">
      <c r="R994"/>
      <c r="V994" s="6"/>
    </row>
    <row r="995" spans="18:22" x14ac:dyDescent="0.3">
      <c r="R995"/>
      <c r="V995" s="6"/>
    </row>
    <row r="996" spans="18:22" x14ac:dyDescent="0.3">
      <c r="R996"/>
      <c r="V996" s="6"/>
    </row>
    <row r="997" spans="18:22" x14ac:dyDescent="0.3">
      <c r="R997"/>
      <c r="V997" s="6"/>
    </row>
    <row r="998" spans="18:22" x14ac:dyDescent="0.3">
      <c r="V998" s="6"/>
    </row>
    <row r="999" spans="18:22" x14ac:dyDescent="0.3">
      <c r="V999" s="6"/>
    </row>
    <row r="1048575" spans="18:18" x14ac:dyDescent="0.3">
      <c r="R1048575"/>
    </row>
    <row r="1048576" spans="18:18" x14ac:dyDescent="0.3">
      <c r="R1048576"/>
    </row>
  </sheetData>
  <sortState xmlns:xlrd2="http://schemas.microsoft.com/office/spreadsheetml/2017/richdata2" ref="P2:P64">
    <sortCondition ref="P2"/>
  </sortState>
  <pageMargins left="0.7" right="0.7" top="0.75" bottom="0.75" header="0.3" footer="0.3"/>
  <pageSetup paperSize="9" orientation="portrait" r:id="rId1"/>
  <tableParts count="25">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ED0F6-796C-4D66-95C8-2658D28EA79D}">
  <sheetPr>
    <pageSetUpPr fitToPage="1"/>
  </sheetPr>
  <dimension ref="A1:V148"/>
  <sheetViews>
    <sheetView zoomScale="70" zoomScaleNormal="70" workbookViewId="0">
      <selection activeCell="A117" sqref="A117"/>
    </sheetView>
  </sheetViews>
  <sheetFormatPr defaultColWidth="8.88671875" defaultRowHeight="14.4" x14ac:dyDescent="0.3"/>
  <cols>
    <col min="1" max="1" width="17.5546875" style="76" customWidth="1"/>
    <col min="2" max="2" width="15.6640625" style="77" customWidth="1"/>
    <col min="3" max="4" width="8.88671875" style="77"/>
    <col min="5" max="5" width="8.88671875" style="76"/>
    <col min="6" max="6" width="11.88671875" style="76" customWidth="1"/>
    <col min="7" max="7" width="8.88671875" style="76"/>
    <col min="8" max="8" width="33.109375" style="78" customWidth="1"/>
    <col min="9" max="9" width="14.88671875" style="76" hidden="1" customWidth="1"/>
    <col min="10" max="10" width="12.6640625" style="76" hidden="1" customWidth="1"/>
    <col min="11" max="11" width="15.33203125" style="106" customWidth="1"/>
    <col min="12" max="12" width="15.33203125" style="79" customWidth="1"/>
    <col min="13" max="13" width="15.33203125" style="76" customWidth="1"/>
    <col min="14" max="14" width="41.88671875" style="15" customWidth="1"/>
    <col min="15" max="18" width="8.88671875" style="15"/>
    <col min="19" max="19" width="12" style="15" bestFit="1" customWidth="1"/>
    <col min="20" max="20" width="8.88671875" style="15"/>
    <col min="21" max="21" width="12" style="15" bestFit="1" customWidth="1"/>
    <col min="22" max="16384" width="8.88671875" style="15"/>
  </cols>
  <sheetData>
    <row r="1" spans="1:15" x14ac:dyDescent="0.3">
      <c r="A1" s="143" t="s">
        <v>723</v>
      </c>
      <c r="B1" s="143"/>
      <c r="C1" s="143"/>
      <c r="D1" s="143"/>
      <c r="E1" s="143"/>
      <c r="F1" s="143"/>
      <c r="G1" s="143"/>
      <c r="H1" s="143"/>
      <c r="I1" s="143"/>
      <c r="J1" s="143"/>
      <c r="K1" s="143"/>
      <c r="L1" s="143"/>
      <c r="M1" s="143"/>
      <c r="N1" s="144"/>
    </row>
    <row r="2" spans="1:15" ht="43.2" x14ac:dyDescent="0.3">
      <c r="A2" s="48" t="s">
        <v>719</v>
      </c>
      <c r="B2" s="49" t="s">
        <v>6</v>
      </c>
      <c r="C2" s="49" t="s">
        <v>41</v>
      </c>
      <c r="D2" s="49" t="s">
        <v>7</v>
      </c>
      <c r="E2" s="48" t="s">
        <v>8</v>
      </c>
      <c r="F2" s="48" t="s">
        <v>9</v>
      </c>
      <c r="G2" s="48" t="s">
        <v>718</v>
      </c>
      <c r="H2" s="48" t="s">
        <v>720</v>
      </c>
      <c r="I2" s="48" t="s">
        <v>10</v>
      </c>
      <c r="J2" s="48" t="s">
        <v>11</v>
      </c>
      <c r="K2" s="83" t="s">
        <v>762</v>
      </c>
      <c r="L2" s="107" t="s">
        <v>767</v>
      </c>
      <c r="M2" s="50" t="s">
        <v>717</v>
      </c>
      <c r="N2" s="48" t="s">
        <v>743</v>
      </c>
    </row>
    <row r="3" spans="1:15" ht="43.2" x14ac:dyDescent="0.3">
      <c r="A3" s="51" t="s">
        <v>710</v>
      </c>
      <c r="B3" s="52">
        <v>1</v>
      </c>
      <c r="C3" s="52" t="s">
        <v>0</v>
      </c>
      <c r="D3" s="52" t="s">
        <v>40</v>
      </c>
      <c r="E3" s="51" t="s">
        <v>4</v>
      </c>
      <c r="F3" s="51" t="s">
        <v>721</v>
      </c>
      <c r="G3" s="51" t="s">
        <v>45</v>
      </c>
      <c r="H3" s="53" t="s">
        <v>591</v>
      </c>
      <c r="I3" s="51" t="s">
        <v>247</v>
      </c>
      <c r="J3" s="51">
        <v>0</v>
      </c>
      <c r="K3" s="46">
        <v>740</v>
      </c>
      <c r="L3" s="46"/>
      <c r="M3" s="54" t="s">
        <v>726</v>
      </c>
      <c r="N3" s="55"/>
    </row>
    <row r="4" spans="1:15" ht="43.2" x14ac:dyDescent="0.3">
      <c r="A4" s="51" t="s">
        <v>710</v>
      </c>
      <c r="B4" s="52">
        <v>1</v>
      </c>
      <c r="C4" s="52" t="s">
        <v>0</v>
      </c>
      <c r="D4" s="52" t="s">
        <v>40</v>
      </c>
      <c r="E4" s="51" t="s">
        <v>4</v>
      </c>
      <c r="F4" s="51" t="s">
        <v>722</v>
      </c>
      <c r="G4" s="51" t="s">
        <v>45</v>
      </c>
      <c r="H4" s="53" t="s">
        <v>591</v>
      </c>
      <c r="I4" s="51" t="s">
        <v>247</v>
      </c>
      <c r="J4" s="51">
        <v>0</v>
      </c>
      <c r="K4" s="46">
        <v>210</v>
      </c>
      <c r="L4" s="46"/>
      <c r="M4" s="51" t="s">
        <v>726</v>
      </c>
      <c r="N4" s="55"/>
    </row>
    <row r="5" spans="1:15" ht="43.2" x14ac:dyDescent="0.3">
      <c r="A5" s="56" t="s">
        <v>710</v>
      </c>
      <c r="B5" s="57">
        <v>2</v>
      </c>
      <c r="C5" s="57" t="s">
        <v>0</v>
      </c>
      <c r="D5" s="57" t="s">
        <v>39</v>
      </c>
      <c r="E5" s="56" t="s">
        <v>4</v>
      </c>
      <c r="F5" s="56" t="s">
        <v>721</v>
      </c>
      <c r="G5" s="56" t="s">
        <v>45</v>
      </c>
      <c r="H5" s="58" t="s">
        <v>591</v>
      </c>
      <c r="I5" s="56" t="s">
        <v>247</v>
      </c>
      <c r="J5" s="56">
        <v>0</v>
      </c>
      <c r="K5" s="59">
        <v>3000</v>
      </c>
      <c r="L5" s="60"/>
      <c r="M5" s="61" t="s">
        <v>726</v>
      </c>
      <c r="N5" s="62"/>
      <c r="O5" s="110"/>
    </row>
    <row r="6" spans="1:15" ht="43.2" x14ac:dyDescent="0.3">
      <c r="A6" s="51" t="s">
        <v>710</v>
      </c>
      <c r="B6" s="52">
        <v>2</v>
      </c>
      <c r="C6" s="52" t="s">
        <v>0</v>
      </c>
      <c r="D6" s="52" t="s">
        <v>39</v>
      </c>
      <c r="E6" s="51" t="s">
        <v>4</v>
      </c>
      <c r="F6" s="51" t="s">
        <v>722</v>
      </c>
      <c r="G6" s="51" t="s">
        <v>45</v>
      </c>
      <c r="H6" s="53" t="s">
        <v>591</v>
      </c>
      <c r="I6" s="51" t="s">
        <v>247</v>
      </c>
      <c r="J6" s="51">
        <v>0</v>
      </c>
      <c r="K6" s="46">
        <v>3500</v>
      </c>
      <c r="L6" s="63"/>
      <c r="M6" s="54" t="s">
        <v>726</v>
      </c>
      <c r="N6" s="62"/>
      <c r="O6" s="110"/>
    </row>
    <row r="7" spans="1:15" ht="43.2" customHeight="1" x14ac:dyDescent="0.3">
      <c r="A7" s="51" t="s">
        <v>710</v>
      </c>
      <c r="B7" s="52">
        <v>2</v>
      </c>
      <c r="C7" s="52" t="s">
        <v>0</v>
      </c>
      <c r="D7" s="52" t="s">
        <v>38</v>
      </c>
      <c r="E7" s="51" t="s">
        <v>4</v>
      </c>
      <c r="F7" s="51" t="s">
        <v>721</v>
      </c>
      <c r="G7" s="51" t="s">
        <v>45</v>
      </c>
      <c r="H7" s="53" t="s">
        <v>591</v>
      </c>
      <c r="I7" s="51" t="s">
        <v>247</v>
      </c>
      <c r="J7" s="51">
        <v>0</v>
      </c>
      <c r="K7" s="46">
        <v>12980</v>
      </c>
      <c r="L7" s="46"/>
      <c r="M7" s="54" t="s">
        <v>726</v>
      </c>
      <c r="N7" s="139" t="s">
        <v>766</v>
      </c>
      <c r="O7" s="110"/>
    </row>
    <row r="8" spans="1:15" ht="43.2" customHeight="1" x14ac:dyDescent="0.3">
      <c r="A8" s="51" t="s">
        <v>710</v>
      </c>
      <c r="B8" s="52">
        <v>2</v>
      </c>
      <c r="C8" s="52" t="s">
        <v>0</v>
      </c>
      <c r="D8" s="52" t="s">
        <v>38</v>
      </c>
      <c r="E8" s="51" t="s">
        <v>4</v>
      </c>
      <c r="F8" s="51" t="s">
        <v>722</v>
      </c>
      <c r="G8" s="51" t="s">
        <v>45</v>
      </c>
      <c r="H8" s="53" t="s">
        <v>591</v>
      </c>
      <c r="I8" s="51" t="s">
        <v>247</v>
      </c>
      <c r="J8" s="51">
        <v>0</v>
      </c>
      <c r="K8" s="46">
        <v>2954</v>
      </c>
      <c r="L8" s="46"/>
      <c r="M8" s="54" t="s">
        <v>726</v>
      </c>
      <c r="N8" s="141"/>
      <c r="O8" s="110"/>
    </row>
    <row r="9" spans="1:15" ht="51" customHeight="1" x14ac:dyDescent="0.3">
      <c r="A9" s="51" t="s">
        <v>710</v>
      </c>
      <c r="B9" s="52">
        <v>1</v>
      </c>
      <c r="C9" s="52" t="s">
        <v>0</v>
      </c>
      <c r="D9" s="52" t="s">
        <v>37</v>
      </c>
      <c r="E9" s="51" t="s">
        <v>4</v>
      </c>
      <c r="F9" s="51" t="s">
        <v>721</v>
      </c>
      <c r="G9" s="51" t="s">
        <v>45</v>
      </c>
      <c r="H9" s="53" t="s">
        <v>591</v>
      </c>
      <c r="I9" s="51" t="s">
        <v>247</v>
      </c>
      <c r="J9" s="51">
        <v>0</v>
      </c>
      <c r="K9" s="46">
        <v>2340</v>
      </c>
      <c r="L9" s="108">
        <v>1180</v>
      </c>
      <c r="M9" s="54" t="s">
        <v>726</v>
      </c>
      <c r="N9" s="139" t="s">
        <v>764</v>
      </c>
    </row>
    <row r="10" spans="1:15" ht="34.200000000000003" customHeight="1" x14ac:dyDescent="0.3">
      <c r="A10" s="51" t="s">
        <v>710</v>
      </c>
      <c r="B10" s="52">
        <v>1</v>
      </c>
      <c r="C10" s="52" t="s">
        <v>0</v>
      </c>
      <c r="D10" s="52" t="s">
        <v>37</v>
      </c>
      <c r="E10" s="51" t="s">
        <v>4</v>
      </c>
      <c r="F10" s="51" t="s">
        <v>722</v>
      </c>
      <c r="G10" s="51" t="s">
        <v>45</v>
      </c>
      <c r="H10" s="53" t="s">
        <v>591</v>
      </c>
      <c r="I10" s="51" t="s">
        <v>247</v>
      </c>
      <c r="J10" s="51">
        <v>0</v>
      </c>
      <c r="K10" s="46">
        <v>660</v>
      </c>
      <c r="L10" s="108">
        <v>330</v>
      </c>
      <c r="M10" s="54" t="s">
        <v>726</v>
      </c>
      <c r="N10" s="141"/>
    </row>
    <row r="11" spans="1:15" ht="43.2" customHeight="1" x14ac:dyDescent="0.3">
      <c r="A11" s="51" t="s">
        <v>710</v>
      </c>
      <c r="B11" s="52">
        <v>3</v>
      </c>
      <c r="C11" s="52" t="s">
        <v>0</v>
      </c>
      <c r="D11" s="52" t="s">
        <v>40</v>
      </c>
      <c r="E11" s="51" t="s">
        <v>4</v>
      </c>
      <c r="F11" s="51" t="s">
        <v>721</v>
      </c>
      <c r="G11" s="51" t="s">
        <v>45</v>
      </c>
      <c r="H11" s="53" t="s">
        <v>591</v>
      </c>
      <c r="I11" s="51" t="s">
        <v>247</v>
      </c>
      <c r="J11" s="51">
        <v>6</v>
      </c>
      <c r="K11" s="46">
        <v>246</v>
      </c>
      <c r="L11" s="46"/>
      <c r="M11" s="51" t="s">
        <v>726</v>
      </c>
      <c r="N11" s="146"/>
    </row>
    <row r="12" spans="1:15" ht="43.2" customHeight="1" x14ac:dyDescent="0.3">
      <c r="A12" s="51" t="s">
        <v>710</v>
      </c>
      <c r="B12" s="52">
        <v>3</v>
      </c>
      <c r="C12" s="52" t="s">
        <v>0</v>
      </c>
      <c r="D12" s="52" t="s">
        <v>40</v>
      </c>
      <c r="E12" s="51" t="s">
        <v>4</v>
      </c>
      <c r="F12" s="51" t="s">
        <v>722</v>
      </c>
      <c r="G12" s="51" t="s">
        <v>45</v>
      </c>
      <c r="H12" s="53" t="s">
        <v>591</v>
      </c>
      <c r="I12" s="51" t="s">
        <v>247</v>
      </c>
      <c r="J12" s="51">
        <v>2</v>
      </c>
      <c r="K12" s="46">
        <v>70</v>
      </c>
      <c r="L12" s="46"/>
      <c r="M12" s="51" t="s">
        <v>726</v>
      </c>
      <c r="N12" s="147"/>
    </row>
    <row r="13" spans="1:15" ht="43.2" customHeight="1" x14ac:dyDescent="0.3">
      <c r="A13" s="56" t="s">
        <v>710</v>
      </c>
      <c r="B13" s="57">
        <v>3</v>
      </c>
      <c r="C13" s="57" t="s">
        <v>0</v>
      </c>
      <c r="D13" s="57" t="s">
        <v>38</v>
      </c>
      <c r="E13" s="56" t="s">
        <v>4</v>
      </c>
      <c r="F13" s="56" t="s">
        <v>721</v>
      </c>
      <c r="G13" s="56" t="s">
        <v>45</v>
      </c>
      <c r="H13" s="58" t="s">
        <v>591</v>
      </c>
      <c r="I13" s="56" t="s">
        <v>247</v>
      </c>
      <c r="J13" s="56">
        <v>415</v>
      </c>
      <c r="K13" s="59">
        <v>8274</v>
      </c>
      <c r="L13" s="59"/>
      <c r="M13" s="61" t="s">
        <v>726</v>
      </c>
      <c r="N13" s="64"/>
    </row>
    <row r="14" spans="1:15" ht="43.2" customHeight="1" x14ac:dyDescent="0.3">
      <c r="A14" s="51" t="s">
        <v>710</v>
      </c>
      <c r="B14" s="52">
        <v>3</v>
      </c>
      <c r="C14" s="52" t="s">
        <v>0</v>
      </c>
      <c r="D14" s="52" t="s">
        <v>38</v>
      </c>
      <c r="E14" s="51" t="s">
        <v>4</v>
      </c>
      <c r="F14" s="51" t="s">
        <v>722</v>
      </c>
      <c r="G14" s="51" t="s">
        <v>45</v>
      </c>
      <c r="H14" s="53" t="s">
        <v>591</v>
      </c>
      <c r="I14" s="51" t="s">
        <v>247</v>
      </c>
      <c r="J14" s="51">
        <v>117</v>
      </c>
      <c r="K14" s="46">
        <v>2345</v>
      </c>
      <c r="L14" s="46"/>
      <c r="M14" s="54" t="s">
        <v>726</v>
      </c>
      <c r="N14" s="65"/>
    </row>
    <row r="15" spans="1:15" ht="43.2" customHeight="1" x14ac:dyDescent="0.3">
      <c r="A15" s="51" t="s">
        <v>710</v>
      </c>
      <c r="B15" s="52">
        <v>1</v>
      </c>
      <c r="C15" s="52" t="s">
        <v>0</v>
      </c>
      <c r="D15" s="52" t="s">
        <v>40</v>
      </c>
      <c r="E15" s="51" t="s">
        <v>4</v>
      </c>
      <c r="F15" s="51" t="s">
        <v>721</v>
      </c>
      <c r="G15" s="51" t="s">
        <v>46</v>
      </c>
      <c r="H15" s="53" t="s">
        <v>248</v>
      </c>
      <c r="I15" s="51" t="s">
        <v>247</v>
      </c>
      <c r="J15" s="51">
        <v>0</v>
      </c>
      <c r="K15" s="46">
        <v>740</v>
      </c>
      <c r="L15" s="46"/>
      <c r="M15" s="51" t="s">
        <v>726</v>
      </c>
      <c r="N15" s="55"/>
    </row>
    <row r="16" spans="1:15" ht="43.2" customHeight="1" x14ac:dyDescent="0.3">
      <c r="A16" s="51" t="s">
        <v>710</v>
      </c>
      <c r="B16" s="52">
        <v>1</v>
      </c>
      <c r="C16" s="52" t="s">
        <v>0</v>
      </c>
      <c r="D16" s="52" t="s">
        <v>40</v>
      </c>
      <c r="E16" s="51" t="s">
        <v>4</v>
      </c>
      <c r="F16" s="51" t="s">
        <v>722</v>
      </c>
      <c r="G16" s="51" t="s">
        <v>46</v>
      </c>
      <c r="H16" s="53" t="s">
        <v>248</v>
      </c>
      <c r="I16" s="51" t="s">
        <v>247</v>
      </c>
      <c r="J16" s="51">
        <v>0</v>
      </c>
      <c r="K16" s="46">
        <v>210</v>
      </c>
      <c r="L16" s="46"/>
      <c r="M16" s="51" t="s">
        <v>726</v>
      </c>
      <c r="N16" s="55"/>
    </row>
    <row r="17" spans="1:15" ht="28.8" x14ac:dyDescent="0.3">
      <c r="A17" s="56" t="s">
        <v>710</v>
      </c>
      <c r="B17" s="57">
        <v>2</v>
      </c>
      <c r="C17" s="57" t="s">
        <v>0</v>
      </c>
      <c r="D17" s="57" t="s">
        <v>39</v>
      </c>
      <c r="E17" s="56" t="s">
        <v>4</v>
      </c>
      <c r="F17" s="56" t="s">
        <v>721</v>
      </c>
      <c r="G17" s="56" t="s">
        <v>46</v>
      </c>
      <c r="H17" s="58" t="s">
        <v>248</v>
      </c>
      <c r="I17" s="56" t="s">
        <v>247</v>
      </c>
      <c r="J17" s="56">
        <v>0</v>
      </c>
      <c r="K17" s="59">
        <v>3000</v>
      </c>
      <c r="L17" s="60"/>
      <c r="M17" s="61" t="s">
        <v>726</v>
      </c>
      <c r="N17" s="64"/>
      <c r="O17" s="110"/>
    </row>
    <row r="18" spans="1:15" ht="28.8" x14ac:dyDescent="0.3">
      <c r="A18" s="51" t="s">
        <v>710</v>
      </c>
      <c r="B18" s="52">
        <v>2</v>
      </c>
      <c r="C18" s="52" t="s">
        <v>0</v>
      </c>
      <c r="D18" s="52" t="s">
        <v>39</v>
      </c>
      <c r="E18" s="51" t="s">
        <v>4</v>
      </c>
      <c r="F18" s="51" t="s">
        <v>722</v>
      </c>
      <c r="G18" s="51" t="s">
        <v>46</v>
      </c>
      <c r="H18" s="53" t="s">
        <v>248</v>
      </c>
      <c r="I18" s="51" t="s">
        <v>247</v>
      </c>
      <c r="J18" s="51">
        <v>0</v>
      </c>
      <c r="K18" s="46">
        <v>3500</v>
      </c>
      <c r="L18" s="63"/>
      <c r="M18" s="54" t="s">
        <v>726</v>
      </c>
      <c r="N18" s="65"/>
      <c r="O18" s="110"/>
    </row>
    <row r="19" spans="1:15" ht="28.95" customHeight="1" x14ac:dyDescent="0.3">
      <c r="A19" s="51" t="s">
        <v>710</v>
      </c>
      <c r="B19" s="52">
        <v>2</v>
      </c>
      <c r="C19" s="52" t="s">
        <v>0</v>
      </c>
      <c r="D19" s="52" t="s">
        <v>38</v>
      </c>
      <c r="E19" s="51" t="s">
        <v>4</v>
      </c>
      <c r="F19" s="51" t="s">
        <v>721</v>
      </c>
      <c r="G19" s="51" t="s">
        <v>46</v>
      </c>
      <c r="H19" s="53" t="s">
        <v>248</v>
      </c>
      <c r="I19" s="51" t="s">
        <v>247</v>
      </c>
      <c r="J19" s="51">
        <v>0</v>
      </c>
      <c r="K19" s="46">
        <v>8855</v>
      </c>
      <c r="L19" s="46"/>
      <c r="M19" s="54" t="s">
        <v>726</v>
      </c>
      <c r="N19" s="65"/>
      <c r="O19" s="110"/>
    </row>
    <row r="20" spans="1:15" ht="28.95" customHeight="1" x14ac:dyDescent="0.3">
      <c r="A20" s="51" t="s">
        <v>710</v>
      </c>
      <c r="B20" s="52">
        <v>2</v>
      </c>
      <c r="C20" s="52" t="s">
        <v>0</v>
      </c>
      <c r="D20" s="52" t="s">
        <v>38</v>
      </c>
      <c r="E20" s="51" t="s">
        <v>4</v>
      </c>
      <c r="F20" s="51" t="s">
        <v>722</v>
      </c>
      <c r="G20" s="51" t="s">
        <v>46</v>
      </c>
      <c r="H20" s="53" t="s">
        <v>248</v>
      </c>
      <c r="I20" s="51" t="s">
        <v>247</v>
      </c>
      <c r="J20" s="51">
        <v>0</v>
      </c>
      <c r="K20" s="46">
        <v>2504</v>
      </c>
      <c r="L20" s="46"/>
      <c r="M20" s="54" t="s">
        <v>726</v>
      </c>
      <c r="N20" s="65"/>
      <c r="O20" s="110"/>
    </row>
    <row r="21" spans="1:15" ht="43.95" customHeight="1" x14ac:dyDescent="0.3">
      <c r="A21" s="51" t="s">
        <v>710</v>
      </c>
      <c r="B21" s="52">
        <v>1</v>
      </c>
      <c r="C21" s="52" t="s">
        <v>0</v>
      </c>
      <c r="D21" s="52" t="s">
        <v>37</v>
      </c>
      <c r="E21" s="51" t="s">
        <v>4</v>
      </c>
      <c r="F21" s="51" t="s">
        <v>721</v>
      </c>
      <c r="G21" s="51" t="s">
        <v>46</v>
      </c>
      <c r="H21" s="53" t="s">
        <v>248</v>
      </c>
      <c r="I21" s="51" t="s">
        <v>247</v>
      </c>
      <c r="J21" s="51">
        <v>0</v>
      </c>
      <c r="K21" s="46">
        <v>2340</v>
      </c>
      <c r="L21" s="108">
        <f>L9</f>
        <v>1180</v>
      </c>
      <c r="M21" s="54" t="s">
        <v>726</v>
      </c>
      <c r="N21" s="139" t="s">
        <v>764</v>
      </c>
    </row>
    <row r="22" spans="1:15" ht="36.6" customHeight="1" x14ac:dyDescent="0.3">
      <c r="A22" s="51" t="s">
        <v>710</v>
      </c>
      <c r="B22" s="52">
        <v>1</v>
      </c>
      <c r="C22" s="52" t="s">
        <v>0</v>
      </c>
      <c r="D22" s="52" t="s">
        <v>37</v>
      </c>
      <c r="E22" s="51" t="s">
        <v>4</v>
      </c>
      <c r="F22" s="51" t="s">
        <v>722</v>
      </c>
      <c r="G22" s="51" t="s">
        <v>46</v>
      </c>
      <c r="H22" s="53" t="s">
        <v>248</v>
      </c>
      <c r="I22" s="51" t="s">
        <v>247</v>
      </c>
      <c r="J22" s="51">
        <v>0</v>
      </c>
      <c r="K22" s="46">
        <v>660</v>
      </c>
      <c r="L22" s="108">
        <f>L10</f>
        <v>330</v>
      </c>
      <c r="M22" s="54" t="s">
        <v>726</v>
      </c>
      <c r="N22" s="141"/>
    </row>
    <row r="23" spans="1:15" ht="28.95" customHeight="1" x14ac:dyDescent="0.3">
      <c r="A23" s="51" t="s">
        <v>710</v>
      </c>
      <c r="B23" s="52">
        <v>3</v>
      </c>
      <c r="C23" s="52" t="s">
        <v>0</v>
      </c>
      <c r="D23" s="52" t="s">
        <v>40</v>
      </c>
      <c r="E23" s="51" t="s">
        <v>4</v>
      </c>
      <c r="F23" s="51" t="s">
        <v>721</v>
      </c>
      <c r="G23" s="51" t="s">
        <v>47</v>
      </c>
      <c r="H23" s="53" t="s">
        <v>249</v>
      </c>
      <c r="I23" s="51" t="s">
        <v>247</v>
      </c>
      <c r="J23" s="51">
        <v>6</v>
      </c>
      <c r="K23" s="46">
        <v>246</v>
      </c>
      <c r="L23" s="46"/>
      <c r="M23" s="51" t="s">
        <v>726</v>
      </c>
      <c r="N23" s="136"/>
    </row>
    <row r="24" spans="1:15" ht="28.95" customHeight="1" x14ac:dyDescent="0.3">
      <c r="A24" s="51" t="s">
        <v>710</v>
      </c>
      <c r="B24" s="52">
        <v>3</v>
      </c>
      <c r="C24" s="52" t="s">
        <v>0</v>
      </c>
      <c r="D24" s="52" t="s">
        <v>40</v>
      </c>
      <c r="E24" s="51" t="s">
        <v>4</v>
      </c>
      <c r="F24" s="51" t="s">
        <v>722</v>
      </c>
      <c r="G24" s="51" t="s">
        <v>47</v>
      </c>
      <c r="H24" s="53" t="s">
        <v>249</v>
      </c>
      <c r="I24" s="51" t="s">
        <v>247</v>
      </c>
      <c r="J24" s="51">
        <v>2</v>
      </c>
      <c r="K24" s="46">
        <v>70</v>
      </c>
      <c r="L24" s="46"/>
      <c r="M24" s="51" t="s">
        <v>726</v>
      </c>
      <c r="N24" s="138"/>
    </row>
    <row r="25" spans="1:15" ht="28.95" customHeight="1" x14ac:dyDescent="0.3">
      <c r="A25" s="56" t="s">
        <v>710</v>
      </c>
      <c r="B25" s="57">
        <v>3</v>
      </c>
      <c r="C25" s="57" t="s">
        <v>0</v>
      </c>
      <c r="D25" s="57" t="s">
        <v>38</v>
      </c>
      <c r="E25" s="56" t="s">
        <v>4</v>
      </c>
      <c r="F25" s="56" t="s">
        <v>721</v>
      </c>
      <c r="G25" s="56" t="s">
        <v>47</v>
      </c>
      <c r="H25" s="58" t="s">
        <v>249</v>
      </c>
      <c r="I25" s="56" t="s">
        <v>247</v>
      </c>
      <c r="J25" s="56">
        <v>415</v>
      </c>
      <c r="K25" s="59">
        <v>8274</v>
      </c>
      <c r="L25" s="60"/>
      <c r="M25" s="61" t="s">
        <v>726</v>
      </c>
      <c r="N25" s="64"/>
    </row>
    <row r="26" spans="1:15" ht="28.95" customHeight="1" x14ac:dyDescent="0.3">
      <c r="A26" s="51" t="s">
        <v>710</v>
      </c>
      <c r="B26" s="52">
        <v>3</v>
      </c>
      <c r="C26" s="52" t="s">
        <v>0</v>
      </c>
      <c r="D26" s="52" t="s">
        <v>38</v>
      </c>
      <c r="E26" s="51" t="s">
        <v>4</v>
      </c>
      <c r="F26" s="51" t="s">
        <v>722</v>
      </c>
      <c r="G26" s="51" t="s">
        <v>47</v>
      </c>
      <c r="H26" s="53" t="s">
        <v>249</v>
      </c>
      <c r="I26" s="51" t="s">
        <v>247</v>
      </c>
      <c r="J26" s="51">
        <v>117</v>
      </c>
      <c r="K26" s="46">
        <v>2345</v>
      </c>
      <c r="L26" s="63"/>
      <c r="M26" s="54" t="s">
        <v>726</v>
      </c>
      <c r="N26" s="65"/>
    </row>
    <row r="27" spans="1:15" ht="43.2" customHeight="1" x14ac:dyDescent="0.3">
      <c r="A27" s="51" t="s">
        <v>710</v>
      </c>
      <c r="B27" s="52">
        <v>1</v>
      </c>
      <c r="C27" s="52" t="s">
        <v>0</v>
      </c>
      <c r="D27" s="52" t="s">
        <v>40</v>
      </c>
      <c r="E27" s="51" t="s">
        <v>4</v>
      </c>
      <c r="F27" s="51" t="s">
        <v>721</v>
      </c>
      <c r="G27" s="51" t="s">
        <v>49</v>
      </c>
      <c r="H27" s="53" t="s">
        <v>251</v>
      </c>
      <c r="I27" s="51" t="s">
        <v>247</v>
      </c>
      <c r="J27" s="51">
        <v>0</v>
      </c>
      <c r="K27" s="46">
        <v>74</v>
      </c>
      <c r="L27" s="46"/>
      <c r="M27" s="51" t="s">
        <v>726</v>
      </c>
      <c r="N27" s="55"/>
    </row>
    <row r="28" spans="1:15" ht="43.2" customHeight="1" x14ac:dyDescent="0.3">
      <c r="A28" s="51" t="s">
        <v>710</v>
      </c>
      <c r="B28" s="52">
        <v>1</v>
      </c>
      <c r="C28" s="52" t="s">
        <v>0</v>
      </c>
      <c r="D28" s="52" t="s">
        <v>40</v>
      </c>
      <c r="E28" s="51" t="s">
        <v>4</v>
      </c>
      <c r="F28" s="51" t="s">
        <v>722</v>
      </c>
      <c r="G28" s="51" t="s">
        <v>49</v>
      </c>
      <c r="H28" s="53" t="s">
        <v>251</v>
      </c>
      <c r="I28" s="51" t="s">
        <v>247</v>
      </c>
      <c r="J28" s="51">
        <v>0</v>
      </c>
      <c r="K28" s="46">
        <v>21</v>
      </c>
      <c r="L28" s="46"/>
      <c r="M28" s="51" t="s">
        <v>726</v>
      </c>
      <c r="N28" s="55"/>
    </row>
    <row r="29" spans="1:15" ht="28.8" x14ac:dyDescent="0.3">
      <c r="A29" s="56" t="s">
        <v>710</v>
      </c>
      <c r="B29" s="57">
        <v>2</v>
      </c>
      <c r="C29" s="57" t="s">
        <v>0</v>
      </c>
      <c r="D29" s="57" t="s">
        <v>39</v>
      </c>
      <c r="E29" s="56" t="s">
        <v>4</v>
      </c>
      <c r="F29" s="56" t="s">
        <v>721</v>
      </c>
      <c r="G29" s="56" t="s">
        <v>49</v>
      </c>
      <c r="H29" s="58" t="s">
        <v>251</v>
      </c>
      <c r="I29" s="56" t="s">
        <v>247</v>
      </c>
      <c r="J29" s="56">
        <v>0</v>
      </c>
      <c r="K29" s="59">
        <v>150</v>
      </c>
      <c r="L29" s="60"/>
      <c r="M29" s="61" t="s">
        <v>726</v>
      </c>
      <c r="N29" s="64"/>
      <c r="O29" s="110"/>
    </row>
    <row r="30" spans="1:15" ht="28.8" x14ac:dyDescent="0.3">
      <c r="A30" s="51" t="s">
        <v>710</v>
      </c>
      <c r="B30" s="52">
        <v>2</v>
      </c>
      <c r="C30" s="52" t="s">
        <v>0</v>
      </c>
      <c r="D30" s="52" t="s">
        <v>39</v>
      </c>
      <c r="E30" s="51" t="s">
        <v>4</v>
      </c>
      <c r="F30" s="51" t="s">
        <v>722</v>
      </c>
      <c r="G30" s="51" t="s">
        <v>49</v>
      </c>
      <c r="H30" s="53" t="s">
        <v>251</v>
      </c>
      <c r="I30" s="51" t="s">
        <v>247</v>
      </c>
      <c r="J30" s="51">
        <v>0</v>
      </c>
      <c r="K30" s="46">
        <v>175</v>
      </c>
      <c r="L30" s="63"/>
      <c r="M30" s="54" t="s">
        <v>726</v>
      </c>
      <c r="N30" s="65"/>
      <c r="O30" s="110"/>
    </row>
    <row r="31" spans="1:15" ht="28.8" x14ac:dyDescent="0.3">
      <c r="A31" s="56" t="s">
        <v>710</v>
      </c>
      <c r="B31" s="52">
        <v>2</v>
      </c>
      <c r="C31" s="57" t="s">
        <v>0</v>
      </c>
      <c r="D31" s="57" t="s">
        <v>38</v>
      </c>
      <c r="E31" s="56" t="s">
        <v>4</v>
      </c>
      <c r="F31" s="56" t="s">
        <v>721</v>
      </c>
      <c r="G31" s="56" t="s">
        <v>48</v>
      </c>
      <c r="H31" s="53" t="s">
        <v>250</v>
      </c>
      <c r="I31" s="56" t="s">
        <v>247</v>
      </c>
      <c r="J31" s="56"/>
      <c r="K31" s="59">
        <v>4125</v>
      </c>
      <c r="L31" s="60"/>
      <c r="M31" s="61" t="s">
        <v>726</v>
      </c>
      <c r="N31" s="139"/>
      <c r="O31" s="110"/>
    </row>
    <row r="32" spans="1:15" ht="28.8" x14ac:dyDescent="0.3">
      <c r="A32" s="51" t="s">
        <v>710</v>
      </c>
      <c r="B32" s="52">
        <v>2</v>
      </c>
      <c r="C32" s="52" t="s">
        <v>0</v>
      </c>
      <c r="D32" s="52" t="s">
        <v>38</v>
      </c>
      <c r="E32" s="51" t="s">
        <v>4</v>
      </c>
      <c r="F32" s="51" t="s">
        <v>722</v>
      </c>
      <c r="G32" s="51" t="s">
        <v>48</v>
      </c>
      <c r="H32" s="53" t="s">
        <v>250</v>
      </c>
      <c r="I32" s="51" t="s">
        <v>247</v>
      </c>
      <c r="J32" s="51"/>
      <c r="K32" s="46">
        <v>450</v>
      </c>
      <c r="L32" s="63"/>
      <c r="M32" s="54" t="s">
        <v>726</v>
      </c>
      <c r="N32" s="141"/>
      <c r="O32" s="110"/>
    </row>
    <row r="33" spans="1:15" ht="28.95" customHeight="1" x14ac:dyDescent="0.3">
      <c r="A33" s="51" t="s">
        <v>710</v>
      </c>
      <c r="B33" s="52">
        <v>2</v>
      </c>
      <c r="C33" s="52" t="s">
        <v>0</v>
      </c>
      <c r="D33" s="52" t="s">
        <v>38</v>
      </c>
      <c r="E33" s="51" t="s">
        <v>4</v>
      </c>
      <c r="F33" s="51" t="s">
        <v>721</v>
      </c>
      <c r="G33" s="51" t="s">
        <v>49</v>
      </c>
      <c r="H33" s="53" t="s">
        <v>251</v>
      </c>
      <c r="I33" s="51" t="s">
        <v>247</v>
      </c>
      <c r="J33" s="51">
        <v>0</v>
      </c>
      <c r="K33" s="46">
        <v>1938</v>
      </c>
      <c r="L33" s="46"/>
      <c r="M33" s="54" t="s">
        <v>726</v>
      </c>
      <c r="N33" s="65"/>
      <c r="O33" s="110"/>
    </row>
    <row r="34" spans="1:15" ht="28.95" customHeight="1" x14ac:dyDescent="0.3">
      <c r="A34" s="51" t="s">
        <v>710</v>
      </c>
      <c r="B34" s="52">
        <v>2</v>
      </c>
      <c r="C34" s="52" t="s">
        <v>0</v>
      </c>
      <c r="D34" s="52" t="s">
        <v>38</v>
      </c>
      <c r="E34" s="51" t="s">
        <v>4</v>
      </c>
      <c r="F34" s="51" t="s">
        <v>722</v>
      </c>
      <c r="G34" s="51" t="s">
        <v>49</v>
      </c>
      <c r="H34" s="53" t="s">
        <v>251</v>
      </c>
      <c r="I34" s="51" t="s">
        <v>247</v>
      </c>
      <c r="J34" s="51">
        <v>0</v>
      </c>
      <c r="K34" s="46">
        <v>547</v>
      </c>
      <c r="L34" s="46"/>
      <c r="M34" s="54" t="s">
        <v>726</v>
      </c>
      <c r="N34" s="65"/>
      <c r="O34" s="110"/>
    </row>
    <row r="35" spans="1:15" ht="28.8" x14ac:dyDescent="0.3">
      <c r="A35" s="51" t="s">
        <v>710</v>
      </c>
      <c r="B35" s="52">
        <v>3</v>
      </c>
      <c r="C35" s="52" t="s">
        <v>0</v>
      </c>
      <c r="D35" s="52" t="s">
        <v>40</v>
      </c>
      <c r="E35" s="51" t="s">
        <v>4</v>
      </c>
      <c r="F35" s="51" t="s">
        <v>721</v>
      </c>
      <c r="G35" s="51" t="s">
        <v>49</v>
      </c>
      <c r="H35" s="53" t="s">
        <v>251</v>
      </c>
      <c r="I35" s="51" t="s">
        <v>247</v>
      </c>
      <c r="J35" s="51"/>
      <c r="K35" s="46">
        <v>195</v>
      </c>
      <c r="L35" s="63"/>
      <c r="M35" s="54" t="s">
        <v>726</v>
      </c>
      <c r="N35" s="145"/>
    </row>
    <row r="36" spans="1:15" ht="28.8" x14ac:dyDescent="0.3">
      <c r="A36" s="51" t="s">
        <v>710</v>
      </c>
      <c r="B36" s="52">
        <v>3</v>
      </c>
      <c r="C36" s="52" t="s">
        <v>0</v>
      </c>
      <c r="D36" s="52" t="s">
        <v>40</v>
      </c>
      <c r="E36" s="51" t="s">
        <v>4</v>
      </c>
      <c r="F36" s="51" t="s">
        <v>722</v>
      </c>
      <c r="G36" s="51" t="s">
        <v>49</v>
      </c>
      <c r="H36" s="53" t="s">
        <v>251</v>
      </c>
      <c r="I36" s="51" t="s">
        <v>247</v>
      </c>
      <c r="J36" s="51"/>
      <c r="K36" s="46">
        <v>55</v>
      </c>
      <c r="L36" s="63"/>
      <c r="M36" s="54" t="s">
        <v>726</v>
      </c>
      <c r="N36" s="145"/>
    </row>
    <row r="37" spans="1:15" ht="38.4" customHeight="1" x14ac:dyDescent="0.3">
      <c r="A37" s="51" t="s">
        <v>710</v>
      </c>
      <c r="B37" s="52">
        <v>3</v>
      </c>
      <c r="C37" s="52" t="s">
        <v>0</v>
      </c>
      <c r="D37" s="52" t="s">
        <v>38</v>
      </c>
      <c r="E37" s="51" t="s">
        <v>4</v>
      </c>
      <c r="F37" s="51" t="s">
        <v>721</v>
      </c>
      <c r="G37" s="51" t="s">
        <v>49</v>
      </c>
      <c r="H37" s="53" t="s">
        <v>251</v>
      </c>
      <c r="I37" s="51" t="s">
        <v>247</v>
      </c>
      <c r="J37" s="51">
        <v>22</v>
      </c>
      <c r="K37" s="63">
        <v>830</v>
      </c>
      <c r="L37" s="46"/>
      <c r="M37" s="54" t="s">
        <v>726</v>
      </c>
      <c r="N37" s="148"/>
    </row>
    <row r="38" spans="1:15" ht="28.95" customHeight="1" x14ac:dyDescent="0.3">
      <c r="A38" s="51" t="s">
        <v>710</v>
      </c>
      <c r="B38" s="52">
        <v>3</v>
      </c>
      <c r="C38" s="52" t="s">
        <v>0</v>
      </c>
      <c r="D38" s="52" t="s">
        <v>38</v>
      </c>
      <c r="E38" s="51" t="s">
        <v>4</v>
      </c>
      <c r="F38" s="51" t="s">
        <v>722</v>
      </c>
      <c r="G38" s="51" t="s">
        <v>49</v>
      </c>
      <c r="H38" s="53" t="s">
        <v>251</v>
      </c>
      <c r="I38" s="51" t="s">
        <v>247</v>
      </c>
      <c r="J38" s="51">
        <v>6</v>
      </c>
      <c r="K38" s="63">
        <v>234</v>
      </c>
      <c r="L38" s="46"/>
      <c r="M38" s="54" t="s">
        <v>726</v>
      </c>
      <c r="N38" s="149"/>
    </row>
    <row r="39" spans="1:15" ht="141.6" customHeight="1" x14ac:dyDescent="0.3">
      <c r="A39" s="51" t="s">
        <v>710</v>
      </c>
      <c r="B39" s="52">
        <v>1</v>
      </c>
      <c r="C39" s="52" t="s">
        <v>0</v>
      </c>
      <c r="D39" s="52" t="s">
        <v>40</v>
      </c>
      <c r="E39" s="51" t="s">
        <v>4</v>
      </c>
      <c r="F39" s="51" t="s">
        <v>721</v>
      </c>
      <c r="G39" s="51" t="s">
        <v>50</v>
      </c>
      <c r="H39" s="53" t="s">
        <v>252</v>
      </c>
      <c r="I39" s="51" t="s">
        <v>256</v>
      </c>
      <c r="J39" s="51">
        <v>4</v>
      </c>
      <c r="K39" s="46">
        <v>85</v>
      </c>
      <c r="L39" s="46"/>
      <c r="M39" s="51" t="s">
        <v>726</v>
      </c>
      <c r="N39" s="139"/>
    </row>
    <row r="40" spans="1:15" ht="115.2" customHeight="1" x14ac:dyDescent="0.3">
      <c r="A40" s="51" t="s">
        <v>710</v>
      </c>
      <c r="B40" s="52">
        <v>1</v>
      </c>
      <c r="C40" s="52" t="s">
        <v>0</v>
      </c>
      <c r="D40" s="52" t="s">
        <v>40</v>
      </c>
      <c r="E40" s="51" t="s">
        <v>4</v>
      </c>
      <c r="F40" s="51" t="s">
        <v>722</v>
      </c>
      <c r="G40" s="51" t="s">
        <v>50</v>
      </c>
      <c r="H40" s="53" t="s">
        <v>252</v>
      </c>
      <c r="I40" s="51" t="s">
        <v>256</v>
      </c>
      <c r="J40" s="51">
        <v>2</v>
      </c>
      <c r="K40" s="46">
        <v>40</v>
      </c>
      <c r="L40" s="46"/>
      <c r="M40" s="51" t="s">
        <v>726</v>
      </c>
      <c r="N40" s="141"/>
    </row>
    <row r="41" spans="1:15" ht="76.2" customHeight="1" x14ac:dyDescent="0.3">
      <c r="A41" s="51" t="s">
        <v>710</v>
      </c>
      <c r="B41" s="52">
        <v>1</v>
      </c>
      <c r="C41" s="52" t="s">
        <v>0</v>
      </c>
      <c r="D41" s="52" t="s">
        <v>40</v>
      </c>
      <c r="E41" s="51" t="s">
        <v>4</v>
      </c>
      <c r="F41" s="51" t="s">
        <v>721</v>
      </c>
      <c r="G41" s="51" t="s">
        <v>736</v>
      </c>
      <c r="H41" s="53" t="s">
        <v>737</v>
      </c>
      <c r="I41" s="53" t="s">
        <v>738</v>
      </c>
      <c r="J41" s="51"/>
      <c r="K41" s="46">
        <v>565</v>
      </c>
      <c r="L41" s="46"/>
      <c r="M41" s="51" t="s">
        <v>739</v>
      </c>
      <c r="N41" s="150"/>
    </row>
    <row r="42" spans="1:15" ht="72.599999999999994" customHeight="1" x14ac:dyDescent="0.3">
      <c r="A42" s="51" t="s">
        <v>710</v>
      </c>
      <c r="B42" s="52">
        <v>1</v>
      </c>
      <c r="C42" s="52" t="s">
        <v>0</v>
      </c>
      <c r="D42" s="52" t="s">
        <v>40</v>
      </c>
      <c r="E42" s="51" t="s">
        <v>4</v>
      </c>
      <c r="F42" s="51" t="s">
        <v>722</v>
      </c>
      <c r="G42" s="51" t="s">
        <v>736</v>
      </c>
      <c r="H42" s="53" t="s">
        <v>737</v>
      </c>
      <c r="I42" s="53" t="s">
        <v>738</v>
      </c>
      <c r="J42" s="51"/>
      <c r="K42" s="46">
        <v>292</v>
      </c>
      <c r="L42" s="46"/>
      <c r="M42" s="51" t="s">
        <v>739</v>
      </c>
      <c r="N42" s="151"/>
    </row>
    <row r="43" spans="1:15" ht="43.2" customHeight="1" x14ac:dyDescent="0.3">
      <c r="A43" s="51" t="s">
        <v>710</v>
      </c>
      <c r="B43" s="52">
        <v>1</v>
      </c>
      <c r="C43" s="52" t="s">
        <v>0</v>
      </c>
      <c r="D43" s="52" t="s">
        <v>40</v>
      </c>
      <c r="E43" s="51" t="s">
        <v>4</v>
      </c>
      <c r="F43" s="51" t="s">
        <v>721</v>
      </c>
      <c r="G43" s="51" t="s">
        <v>51</v>
      </c>
      <c r="H43" s="53" t="s">
        <v>253</v>
      </c>
      <c r="I43" s="51" t="s">
        <v>257</v>
      </c>
      <c r="J43" s="51">
        <v>0</v>
      </c>
      <c r="K43" s="46">
        <v>73</v>
      </c>
      <c r="L43" s="46"/>
      <c r="M43" s="51" t="s">
        <v>726</v>
      </c>
      <c r="N43" s="65"/>
    </row>
    <row r="44" spans="1:15" ht="43.2" customHeight="1" x14ac:dyDescent="0.3">
      <c r="A44" s="51" t="s">
        <v>710</v>
      </c>
      <c r="B44" s="52">
        <v>1</v>
      </c>
      <c r="C44" s="52" t="s">
        <v>0</v>
      </c>
      <c r="D44" s="52" t="s">
        <v>40</v>
      </c>
      <c r="E44" s="51" t="s">
        <v>4</v>
      </c>
      <c r="F44" s="51" t="s">
        <v>722</v>
      </c>
      <c r="G44" s="51" t="s">
        <v>51</v>
      </c>
      <c r="H44" s="53" t="s">
        <v>253</v>
      </c>
      <c r="I44" s="51" t="s">
        <v>257</v>
      </c>
      <c r="J44" s="51">
        <v>0</v>
      </c>
      <c r="K44" s="46">
        <v>41</v>
      </c>
      <c r="L44" s="46"/>
      <c r="M44" s="51" t="s">
        <v>726</v>
      </c>
      <c r="N44" s="65"/>
    </row>
    <row r="45" spans="1:15" ht="30.6" customHeight="1" x14ac:dyDescent="0.3">
      <c r="A45" s="51" t="s">
        <v>710</v>
      </c>
      <c r="B45" s="52">
        <v>1</v>
      </c>
      <c r="C45" s="52" t="s">
        <v>0</v>
      </c>
      <c r="D45" s="52" t="s">
        <v>40</v>
      </c>
      <c r="E45" s="51" t="s">
        <v>4</v>
      </c>
      <c r="F45" s="51" t="s">
        <v>721</v>
      </c>
      <c r="G45" s="51" t="s">
        <v>52</v>
      </c>
      <c r="H45" s="53" t="s">
        <v>254</v>
      </c>
      <c r="I45" s="51" t="s">
        <v>258</v>
      </c>
      <c r="J45" s="51">
        <v>2096249</v>
      </c>
      <c r="K45" s="46">
        <v>73449694</v>
      </c>
      <c r="L45" s="46"/>
      <c r="M45" s="51" t="s">
        <v>726</v>
      </c>
      <c r="N45" s="139"/>
    </row>
    <row r="46" spans="1:15" ht="24" customHeight="1" x14ac:dyDescent="0.3">
      <c r="A46" s="51" t="s">
        <v>710</v>
      </c>
      <c r="B46" s="52">
        <v>1</v>
      </c>
      <c r="C46" s="52" t="s">
        <v>0</v>
      </c>
      <c r="D46" s="52" t="s">
        <v>40</v>
      </c>
      <c r="E46" s="51" t="s">
        <v>4</v>
      </c>
      <c r="F46" s="51" t="s">
        <v>722</v>
      </c>
      <c r="G46" s="51" t="s">
        <v>52</v>
      </c>
      <c r="H46" s="53" t="s">
        <v>254</v>
      </c>
      <c r="I46" s="51" t="s">
        <v>258</v>
      </c>
      <c r="J46" s="51">
        <v>590992</v>
      </c>
      <c r="K46" s="46">
        <v>20709189</v>
      </c>
      <c r="L46" s="46"/>
      <c r="M46" s="51" t="s">
        <v>726</v>
      </c>
      <c r="N46" s="141"/>
    </row>
    <row r="47" spans="1:15" ht="43.2" customHeight="1" x14ac:dyDescent="0.3">
      <c r="A47" s="51" t="s">
        <v>710</v>
      </c>
      <c r="B47" s="52">
        <v>1</v>
      </c>
      <c r="C47" s="52" t="s">
        <v>0</v>
      </c>
      <c r="D47" s="52" t="s">
        <v>40</v>
      </c>
      <c r="E47" s="51" t="s">
        <v>4</v>
      </c>
      <c r="F47" s="51" t="s">
        <v>721</v>
      </c>
      <c r="G47" s="51" t="s">
        <v>53</v>
      </c>
      <c r="H47" s="53" t="s">
        <v>255</v>
      </c>
      <c r="I47" s="51" t="s">
        <v>247</v>
      </c>
      <c r="J47" s="51">
        <v>0</v>
      </c>
      <c r="K47" s="46">
        <v>552</v>
      </c>
      <c r="L47" s="46"/>
      <c r="M47" s="51" t="s">
        <v>726</v>
      </c>
      <c r="N47" s="55"/>
    </row>
    <row r="48" spans="1:15" ht="43.2" customHeight="1" x14ac:dyDescent="0.3">
      <c r="A48" s="51" t="s">
        <v>710</v>
      </c>
      <c r="B48" s="52">
        <v>1</v>
      </c>
      <c r="C48" s="52" t="s">
        <v>0</v>
      </c>
      <c r="D48" s="52" t="s">
        <v>40</v>
      </c>
      <c r="E48" s="51" t="s">
        <v>4</v>
      </c>
      <c r="F48" s="51" t="s">
        <v>722</v>
      </c>
      <c r="G48" s="51" t="s">
        <v>53</v>
      </c>
      <c r="H48" s="53" t="s">
        <v>255</v>
      </c>
      <c r="I48" s="51" t="s">
        <v>247</v>
      </c>
      <c r="J48" s="51">
        <v>0</v>
      </c>
      <c r="K48" s="46">
        <v>155</v>
      </c>
      <c r="L48" s="46"/>
      <c r="M48" s="51" t="s">
        <v>726</v>
      </c>
      <c r="N48" s="55"/>
    </row>
    <row r="49" spans="1:16" ht="98.4" customHeight="1" x14ac:dyDescent="0.3">
      <c r="A49" s="56" t="s">
        <v>710</v>
      </c>
      <c r="B49" s="57">
        <v>2</v>
      </c>
      <c r="C49" s="57" t="s">
        <v>0</v>
      </c>
      <c r="D49" s="57" t="s">
        <v>39</v>
      </c>
      <c r="E49" s="56" t="s">
        <v>4</v>
      </c>
      <c r="F49" s="56" t="s">
        <v>721</v>
      </c>
      <c r="G49" s="56" t="s">
        <v>55</v>
      </c>
      <c r="H49" s="58" t="s">
        <v>260</v>
      </c>
      <c r="I49" s="56" t="s">
        <v>258</v>
      </c>
      <c r="J49" s="56">
        <v>7507330</v>
      </c>
      <c r="K49" s="59">
        <v>85000000</v>
      </c>
      <c r="L49" s="60"/>
      <c r="M49" s="61" t="s">
        <v>726</v>
      </c>
      <c r="N49" s="139"/>
      <c r="O49" s="110"/>
    </row>
    <row r="50" spans="1:16" ht="43.2" x14ac:dyDescent="0.3">
      <c r="A50" s="51" t="s">
        <v>710</v>
      </c>
      <c r="B50" s="52">
        <v>2</v>
      </c>
      <c r="C50" s="52" t="s">
        <v>0</v>
      </c>
      <c r="D50" s="52" t="s">
        <v>39</v>
      </c>
      <c r="E50" s="51" t="s">
        <v>4</v>
      </c>
      <c r="F50" s="51" t="s">
        <v>722</v>
      </c>
      <c r="G50" s="51" t="s">
        <v>55</v>
      </c>
      <c r="H50" s="53" t="s">
        <v>260</v>
      </c>
      <c r="I50" s="51" t="s">
        <v>258</v>
      </c>
      <c r="J50" s="51">
        <v>2121780</v>
      </c>
      <c r="K50" s="46">
        <v>45000000</v>
      </c>
      <c r="L50" s="63"/>
      <c r="M50" s="54" t="s">
        <v>726</v>
      </c>
      <c r="N50" s="141"/>
      <c r="O50" s="110"/>
      <c r="P50" s="116">
        <v>6612</v>
      </c>
    </row>
    <row r="51" spans="1:16" ht="43.2" x14ac:dyDescent="0.3">
      <c r="A51" s="51" t="s">
        <v>710</v>
      </c>
      <c r="B51" s="52">
        <v>1</v>
      </c>
      <c r="C51" s="52" t="s">
        <v>0</v>
      </c>
      <c r="D51" s="52" t="s">
        <v>37</v>
      </c>
      <c r="E51" s="51" t="s">
        <v>4</v>
      </c>
      <c r="F51" s="51" t="s">
        <v>721</v>
      </c>
      <c r="G51" s="51" t="s">
        <v>60</v>
      </c>
      <c r="H51" s="53" t="s">
        <v>267</v>
      </c>
      <c r="I51" s="51" t="s">
        <v>247</v>
      </c>
      <c r="J51" s="51">
        <v>0</v>
      </c>
      <c r="K51" s="46">
        <v>2340</v>
      </c>
      <c r="L51" s="108">
        <f>L21</f>
        <v>1180</v>
      </c>
      <c r="M51" s="54" t="s">
        <v>726</v>
      </c>
      <c r="N51" s="139" t="s">
        <v>764</v>
      </c>
      <c r="P51" s="116"/>
    </row>
    <row r="52" spans="1:16" ht="43.2" x14ac:dyDescent="0.3">
      <c r="A52" s="51" t="s">
        <v>710</v>
      </c>
      <c r="B52" s="52">
        <v>1</v>
      </c>
      <c r="C52" s="52" t="s">
        <v>0</v>
      </c>
      <c r="D52" s="52" t="s">
        <v>37</v>
      </c>
      <c r="E52" s="51" t="s">
        <v>4</v>
      </c>
      <c r="F52" s="51" t="s">
        <v>722</v>
      </c>
      <c r="G52" s="51" t="s">
        <v>60</v>
      </c>
      <c r="H52" s="53" t="s">
        <v>267</v>
      </c>
      <c r="I52" s="51" t="s">
        <v>247</v>
      </c>
      <c r="J52" s="51">
        <v>0</v>
      </c>
      <c r="K52" s="46">
        <v>660</v>
      </c>
      <c r="L52" s="108">
        <f>L22</f>
        <v>330</v>
      </c>
      <c r="M52" s="54" t="s">
        <v>726</v>
      </c>
      <c r="N52" s="141"/>
    </row>
    <row r="53" spans="1:16" ht="115.2" customHeight="1" x14ac:dyDescent="0.3">
      <c r="A53" s="51" t="s">
        <v>710</v>
      </c>
      <c r="B53" s="52">
        <v>4</v>
      </c>
      <c r="C53" s="52" t="s">
        <v>441</v>
      </c>
      <c r="D53" s="52" t="s">
        <v>429</v>
      </c>
      <c r="E53" s="51" t="s">
        <v>188</v>
      </c>
      <c r="F53" s="51" t="s">
        <v>721</v>
      </c>
      <c r="G53" s="51" t="s">
        <v>465</v>
      </c>
      <c r="H53" s="53" t="s">
        <v>538</v>
      </c>
      <c r="I53" s="51" t="s">
        <v>539</v>
      </c>
      <c r="J53" s="51">
        <v>479</v>
      </c>
      <c r="K53" s="63">
        <v>6612</v>
      </c>
      <c r="L53" s="121">
        <v>5359</v>
      </c>
      <c r="M53" s="54" t="s">
        <v>726</v>
      </c>
      <c r="N53" s="128" t="s">
        <v>783</v>
      </c>
      <c r="P53" s="116"/>
    </row>
    <row r="54" spans="1:16" ht="86.4" x14ac:dyDescent="0.3">
      <c r="A54" s="51" t="s">
        <v>710</v>
      </c>
      <c r="B54" s="52">
        <v>4</v>
      </c>
      <c r="C54" s="52" t="s">
        <v>441</v>
      </c>
      <c r="D54" s="52" t="s">
        <v>429</v>
      </c>
      <c r="E54" s="51" t="s">
        <v>188</v>
      </c>
      <c r="F54" s="51" t="s">
        <v>722</v>
      </c>
      <c r="G54" s="51" t="s">
        <v>465</v>
      </c>
      <c r="H54" s="53" t="s">
        <v>538</v>
      </c>
      <c r="I54" s="51" t="s">
        <v>539</v>
      </c>
      <c r="J54" s="51">
        <v>131</v>
      </c>
      <c r="K54" s="63">
        <v>1803</v>
      </c>
      <c r="L54" s="121">
        <f>6820-5359</f>
        <v>1461</v>
      </c>
      <c r="M54" s="54" t="s">
        <v>726</v>
      </c>
      <c r="N54" s="129"/>
    </row>
    <row r="55" spans="1:16" ht="28.8" x14ac:dyDescent="0.3">
      <c r="A55" s="51" t="s">
        <v>710</v>
      </c>
      <c r="B55" s="52">
        <v>4</v>
      </c>
      <c r="C55" s="52" t="s">
        <v>441</v>
      </c>
      <c r="D55" s="52" t="s">
        <v>429</v>
      </c>
      <c r="E55" s="51" t="s">
        <v>188</v>
      </c>
      <c r="F55" s="51" t="s">
        <v>722</v>
      </c>
      <c r="G55" s="69" t="s">
        <v>757</v>
      </c>
      <c r="H55" s="70" t="s">
        <v>752</v>
      </c>
      <c r="I55" s="51" t="s">
        <v>539</v>
      </c>
      <c r="J55" s="51"/>
      <c r="K55" s="63">
        <v>726</v>
      </c>
      <c r="L55" s="121">
        <v>726</v>
      </c>
      <c r="M55" s="54" t="s">
        <v>727</v>
      </c>
      <c r="N55" s="129"/>
    </row>
    <row r="56" spans="1:16" ht="28.8" x14ac:dyDescent="0.3">
      <c r="A56" s="51" t="s">
        <v>710</v>
      </c>
      <c r="B56" s="52">
        <v>4</v>
      </c>
      <c r="C56" s="52" t="s">
        <v>441</v>
      </c>
      <c r="D56" s="52" t="s">
        <v>429</v>
      </c>
      <c r="E56" s="51" t="s">
        <v>188</v>
      </c>
      <c r="F56" s="51" t="s">
        <v>721</v>
      </c>
      <c r="G56" s="69" t="s">
        <v>757</v>
      </c>
      <c r="H56" s="70" t="s">
        <v>752</v>
      </c>
      <c r="I56" s="51" t="s">
        <v>539</v>
      </c>
      <c r="J56" s="51"/>
      <c r="K56" s="63">
        <v>2574</v>
      </c>
      <c r="L56" s="121">
        <v>3058</v>
      </c>
      <c r="M56" s="54" t="s">
        <v>727</v>
      </c>
      <c r="N56" s="129"/>
    </row>
    <row r="57" spans="1:16" ht="28.8" x14ac:dyDescent="0.3">
      <c r="A57" s="51" t="s">
        <v>710</v>
      </c>
      <c r="B57" s="52">
        <v>4</v>
      </c>
      <c r="C57" s="52" t="s">
        <v>441</v>
      </c>
      <c r="D57" s="52" t="s">
        <v>429</v>
      </c>
      <c r="E57" s="51" t="s">
        <v>188</v>
      </c>
      <c r="F57" s="51" t="s">
        <v>722</v>
      </c>
      <c r="G57" s="69" t="s">
        <v>756</v>
      </c>
      <c r="H57" s="70" t="s">
        <v>758</v>
      </c>
      <c r="I57" s="51" t="s">
        <v>539</v>
      </c>
      <c r="J57" s="51"/>
      <c r="K57" s="65">
        <v>242</v>
      </c>
      <c r="L57" s="121">
        <v>284</v>
      </c>
      <c r="M57" s="54" t="s">
        <v>727</v>
      </c>
      <c r="N57" s="129"/>
      <c r="P57" s="116"/>
    </row>
    <row r="58" spans="1:16" ht="28.8" x14ac:dyDescent="0.3">
      <c r="A58" s="51" t="s">
        <v>710</v>
      </c>
      <c r="B58" s="52">
        <v>4</v>
      </c>
      <c r="C58" s="52" t="s">
        <v>441</v>
      </c>
      <c r="D58" s="52" t="s">
        <v>429</v>
      </c>
      <c r="E58" s="51" t="s">
        <v>188</v>
      </c>
      <c r="F58" s="51" t="s">
        <v>721</v>
      </c>
      <c r="G58" s="69" t="s">
        <v>756</v>
      </c>
      <c r="H58" s="70" t="s">
        <v>753</v>
      </c>
      <c r="I58" s="51" t="s">
        <v>539</v>
      </c>
      <c r="J58" s="51"/>
      <c r="K58" s="65">
        <v>858</v>
      </c>
      <c r="L58" s="121">
        <v>1007</v>
      </c>
      <c r="M58" s="54" t="s">
        <v>727</v>
      </c>
      <c r="N58" s="129"/>
    </row>
    <row r="59" spans="1:16" ht="43.2" customHeight="1" x14ac:dyDescent="0.3">
      <c r="A59" s="51" t="s">
        <v>710</v>
      </c>
      <c r="B59" s="52">
        <v>4</v>
      </c>
      <c r="C59" s="52" t="s">
        <v>441</v>
      </c>
      <c r="D59" s="52" t="s">
        <v>429</v>
      </c>
      <c r="E59" s="51" t="s">
        <v>188</v>
      </c>
      <c r="F59" s="51" t="s">
        <v>722</v>
      </c>
      <c r="G59" s="69" t="s">
        <v>755</v>
      </c>
      <c r="H59" s="70" t="s">
        <v>754</v>
      </c>
      <c r="I59" s="51" t="s">
        <v>539</v>
      </c>
      <c r="J59" s="51"/>
      <c r="K59" s="63">
        <v>1072</v>
      </c>
      <c r="L59" s="122"/>
      <c r="M59" s="54" t="s">
        <v>727</v>
      </c>
      <c r="N59" s="129" t="s">
        <v>774</v>
      </c>
    </row>
    <row r="60" spans="1:16" ht="28.8" x14ac:dyDescent="0.3">
      <c r="A60" s="51" t="s">
        <v>710</v>
      </c>
      <c r="B60" s="52">
        <v>4</v>
      </c>
      <c r="C60" s="52" t="s">
        <v>441</v>
      </c>
      <c r="D60" s="52" t="s">
        <v>429</v>
      </c>
      <c r="E60" s="51" t="s">
        <v>188</v>
      </c>
      <c r="F60" s="51" t="s">
        <v>721</v>
      </c>
      <c r="G60" s="69" t="s">
        <v>755</v>
      </c>
      <c r="H60" s="70" t="s">
        <v>754</v>
      </c>
      <c r="I60" s="51" t="s">
        <v>539</v>
      </c>
      <c r="J60" s="51"/>
      <c r="K60" s="63">
        <v>3928</v>
      </c>
      <c r="L60" s="122"/>
      <c r="M60" s="54" t="s">
        <v>727</v>
      </c>
      <c r="N60" s="134"/>
    </row>
    <row r="61" spans="1:16" ht="43.2" x14ac:dyDescent="0.3">
      <c r="A61" s="51" t="s">
        <v>710</v>
      </c>
      <c r="B61" s="52">
        <v>4</v>
      </c>
      <c r="C61" s="52" t="s">
        <v>441</v>
      </c>
      <c r="D61" s="52" t="s">
        <v>432</v>
      </c>
      <c r="E61" s="51" t="s">
        <v>188</v>
      </c>
      <c r="F61" s="51" t="s">
        <v>721</v>
      </c>
      <c r="G61" s="51" t="s">
        <v>451</v>
      </c>
      <c r="H61" s="53" t="s">
        <v>523</v>
      </c>
      <c r="I61" s="51" t="s">
        <v>519</v>
      </c>
      <c r="J61" s="51">
        <v>2452</v>
      </c>
      <c r="K61" s="46">
        <v>39614</v>
      </c>
      <c r="L61" s="45">
        <f>43500-11745</f>
        <v>31755</v>
      </c>
      <c r="M61" s="54" t="s">
        <v>726</v>
      </c>
      <c r="N61" s="128" t="s">
        <v>781</v>
      </c>
    </row>
    <row r="62" spans="1:16" ht="43.2" x14ac:dyDescent="0.3">
      <c r="A62" s="51" t="s">
        <v>710</v>
      </c>
      <c r="B62" s="52">
        <v>4</v>
      </c>
      <c r="C62" s="52" t="s">
        <v>441</v>
      </c>
      <c r="D62" s="52" t="s">
        <v>432</v>
      </c>
      <c r="E62" s="51" t="s">
        <v>188</v>
      </c>
      <c r="F62" s="51" t="s">
        <v>722</v>
      </c>
      <c r="G62" s="51" t="s">
        <v>451</v>
      </c>
      <c r="H62" s="53" t="s">
        <v>523</v>
      </c>
      <c r="I62" s="51" t="s">
        <v>519</v>
      </c>
      <c r="J62" s="51">
        <v>669</v>
      </c>
      <c r="K62" s="46">
        <v>10802</v>
      </c>
      <c r="L62" s="45">
        <f>43500*0.27</f>
        <v>11745</v>
      </c>
      <c r="M62" s="54" t="s">
        <v>726</v>
      </c>
      <c r="N62" s="129"/>
    </row>
    <row r="63" spans="1:16" ht="86.4" x14ac:dyDescent="0.3">
      <c r="A63" s="51" t="s">
        <v>710</v>
      </c>
      <c r="B63" s="52">
        <v>4</v>
      </c>
      <c r="C63" s="52" t="s">
        <v>441</v>
      </c>
      <c r="D63" s="52" t="s">
        <v>432</v>
      </c>
      <c r="E63" s="51" t="s">
        <v>188</v>
      </c>
      <c r="F63" s="51" t="s">
        <v>721</v>
      </c>
      <c r="G63" s="51" t="s">
        <v>465</v>
      </c>
      <c r="H63" s="53" t="s">
        <v>538</v>
      </c>
      <c r="I63" s="51" t="s">
        <v>539</v>
      </c>
      <c r="J63" s="51">
        <v>0</v>
      </c>
      <c r="K63" s="46">
        <v>825</v>
      </c>
      <c r="L63" s="45">
        <v>600</v>
      </c>
      <c r="M63" s="54" t="s">
        <v>726</v>
      </c>
      <c r="N63" s="129"/>
    </row>
    <row r="64" spans="1:16" ht="86.4" x14ac:dyDescent="0.3">
      <c r="A64" s="51" t="s">
        <v>710</v>
      </c>
      <c r="B64" s="52">
        <v>4</v>
      </c>
      <c r="C64" s="52" t="s">
        <v>441</v>
      </c>
      <c r="D64" s="52" t="s">
        <v>432</v>
      </c>
      <c r="E64" s="51" t="s">
        <v>188</v>
      </c>
      <c r="F64" s="51" t="s">
        <v>722</v>
      </c>
      <c r="G64" s="51" t="s">
        <v>465</v>
      </c>
      <c r="H64" s="53" t="s">
        <v>538</v>
      </c>
      <c r="I64" s="51" t="s">
        <v>539</v>
      </c>
      <c r="J64" s="51">
        <v>0</v>
      </c>
      <c r="K64" s="46">
        <v>225</v>
      </c>
      <c r="L64" s="45">
        <v>200</v>
      </c>
      <c r="M64" s="54" t="s">
        <v>726</v>
      </c>
      <c r="N64" s="134"/>
    </row>
    <row r="65" spans="1:14" ht="43.2" customHeight="1" x14ac:dyDescent="0.3">
      <c r="A65" s="112" t="s">
        <v>710</v>
      </c>
      <c r="B65" s="113">
        <v>4</v>
      </c>
      <c r="C65" s="113" t="s">
        <v>441</v>
      </c>
      <c r="D65" s="113" t="s">
        <v>432</v>
      </c>
      <c r="E65" s="112" t="s">
        <v>188</v>
      </c>
      <c r="F65" s="112" t="s">
        <v>721</v>
      </c>
      <c r="G65" s="41" t="s">
        <v>768</v>
      </c>
      <c r="H65" s="40" t="s">
        <v>769</v>
      </c>
      <c r="I65" s="112" t="s">
        <v>539</v>
      </c>
      <c r="J65" s="112">
        <v>0</v>
      </c>
      <c r="K65" s="114"/>
      <c r="L65" s="114">
        <v>2</v>
      </c>
      <c r="M65" s="115" t="s">
        <v>727</v>
      </c>
      <c r="N65" s="132" t="s">
        <v>772</v>
      </c>
    </row>
    <row r="66" spans="1:14" ht="28.8" x14ac:dyDescent="0.3">
      <c r="A66" s="112" t="s">
        <v>710</v>
      </c>
      <c r="B66" s="113">
        <v>4</v>
      </c>
      <c r="C66" s="113" t="s">
        <v>441</v>
      </c>
      <c r="D66" s="113" t="s">
        <v>432</v>
      </c>
      <c r="E66" s="112" t="s">
        <v>188</v>
      </c>
      <c r="F66" s="112" t="s">
        <v>722</v>
      </c>
      <c r="G66" s="41" t="s">
        <v>768</v>
      </c>
      <c r="H66" s="40" t="s">
        <v>769</v>
      </c>
      <c r="I66" s="112" t="s">
        <v>539</v>
      </c>
      <c r="J66" s="112">
        <v>0</v>
      </c>
      <c r="K66" s="114"/>
      <c r="L66" s="114">
        <v>4</v>
      </c>
      <c r="M66" s="115" t="s">
        <v>727</v>
      </c>
      <c r="N66" s="133"/>
    </row>
    <row r="67" spans="1:14" ht="49.95" customHeight="1" x14ac:dyDescent="0.3">
      <c r="A67" s="51" t="s">
        <v>710</v>
      </c>
      <c r="B67" s="52">
        <v>4</v>
      </c>
      <c r="C67" s="52" t="s">
        <v>441</v>
      </c>
      <c r="D67" s="52" t="s">
        <v>432</v>
      </c>
      <c r="E67" s="51" t="s">
        <v>188</v>
      </c>
      <c r="F67" s="51" t="s">
        <v>721</v>
      </c>
      <c r="G67" s="51" t="s">
        <v>695</v>
      </c>
      <c r="H67" s="53" t="s">
        <v>696</v>
      </c>
      <c r="I67" s="51" t="s">
        <v>706</v>
      </c>
      <c r="J67" s="51" t="s">
        <v>716</v>
      </c>
      <c r="K67" s="46" t="s">
        <v>716</v>
      </c>
      <c r="L67" s="45">
        <v>7</v>
      </c>
      <c r="M67" s="54" t="s">
        <v>727</v>
      </c>
      <c r="N67" s="135" t="s">
        <v>776</v>
      </c>
    </row>
    <row r="68" spans="1:14" ht="49.95" customHeight="1" x14ac:dyDescent="0.3">
      <c r="A68" s="51" t="s">
        <v>710</v>
      </c>
      <c r="B68" s="52">
        <v>4</v>
      </c>
      <c r="C68" s="52" t="s">
        <v>441</v>
      </c>
      <c r="D68" s="52" t="s">
        <v>432</v>
      </c>
      <c r="E68" s="51" t="s">
        <v>188</v>
      </c>
      <c r="F68" s="51" t="s">
        <v>722</v>
      </c>
      <c r="G68" s="51" t="s">
        <v>695</v>
      </c>
      <c r="H68" s="53" t="s">
        <v>696</v>
      </c>
      <c r="I68" s="51" t="s">
        <v>706</v>
      </c>
      <c r="J68" s="51" t="s">
        <v>716</v>
      </c>
      <c r="K68" s="46" t="s">
        <v>716</v>
      </c>
      <c r="L68" s="45">
        <v>0</v>
      </c>
      <c r="M68" s="54" t="s">
        <v>727</v>
      </c>
      <c r="N68" s="133"/>
    </row>
    <row r="69" spans="1:14" ht="28.8" x14ac:dyDescent="0.3">
      <c r="A69" s="51" t="s">
        <v>710</v>
      </c>
      <c r="B69" s="52">
        <v>5</v>
      </c>
      <c r="C69" s="52" t="s">
        <v>211</v>
      </c>
      <c r="D69" s="52" t="s">
        <v>211</v>
      </c>
      <c r="E69" s="51" t="s">
        <v>4</v>
      </c>
      <c r="F69" s="51" t="s">
        <v>721</v>
      </c>
      <c r="G69" s="51" t="s">
        <v>732</v>
      </c>
      <c r="H69" s="53" t="s">
        <v>733</v>
      </c>
      <c r="I69" s="51" t="s">
        <v>574</v>
      </c>
      <c r="J69" s="51">
        <v>83</v>
      </c>
      <c r="K69" s="46">
        <v>830</v>
      </c>
      <c r="L69" s="46"/>
      <c r="M69" s="54" t="s">
        <v>727</v>
      </c>
      <c r="N69" s="71"/>
    </row>
    <row r="70" spans="1:14" ht="28.8" x14ac:dyDescent="0.3">
      <c r="A70" s="51" t="s">
        <v>710</v>
      </c>
      <c r="B70" s="52">
        <v>5</v>
      </c>
      <c r="C70" s="52" t="s">
        <v>211</v>
      </c>
      <c r="D70" s="52" t="s">
        <v>211</v>
      </c>
      <c r="E70" s="51" t="s">
        <v>4</v>
      </c>
      <c r="F70" s="51" t="s">
        <v>722</v>
      </c>
      <c r="G70" s="51" t="s">
        <v>732</v>
      </c>
      <c r="H70" s="53" t="s">
        <v>733</v>
      </c>
      <c r="I70" s="51" t="s">
        <v>574</v>
      </c>
      <c r="J70" s="51">
        <v>23</v>
      </c>
      <c r="K70" s="46">
        <v>232</v>
      </c>
      <c r="L70" s="46"/>
      <c r="M70" s="54" t="s">
        <v>727</v>
      </c>
      <c r="N70" s="71"/>
    </row>
    <row r="71" spans="1:14" ht="28.8" x14ac:dyDescent="0.3">
      <c r="A71" s="51" t="s">
        <v>710</v>
      </c>
      <c r="B71" s="52">
        <v>5</v>
      </c>
      <c r="C71" s="52" t="s">
        <v>211</v>
      </c>
      <c r="D71" s="52" t="s">
        <v>211</v>
      </c>
      <c r="E71" s="51" t="s">
        <v>4</v>
      </c>
      <c r="F71" s="51" t="s">
        <v>721</v>
      </c>
      <c r="G71" s="51" t="s">
        <v>698</v>
      </c>
      <c r="H71" s="53" t="s">
        <v>697</v>
      </c>
      <c r="I71" s="51" t="s">
        <v>699</v>
      </c>
      <c r="J71" s="72">
        <v>1.99</v>
      </c>
      <c r="K71" s="73">
        <v>23.24</v>
      </c>
      <c r="L71" s="73"/>
      <c r="M71" s="54" t="s">
        <v>727</v>
      </c>
      <c r="N71" s="65"/>
    </row>
    <row r="72" spans="1:14" ht="28.8" x14ac:dyDescent="0.3">
      <c r="A72" s="51" t="s">
        <v>710</v>
      </c>
      <c r="B72" s="52">
        <v>5</v>
      </c>
      <c r="C72" s="52" t="s">
        <v>211</v>
      </c>
      <c r="D72" s="52" t="s">
        <v>211</v>
      </c>
      <c r="E72" s="51" t="s">
        <v>4</v>
      </c>
      <c r="F72" s="51" t="s">
        <v>722</v>
      </c>
      <c r="G72" s="51" t="s">
        <v>698</v>
      </c>
      <c r="H72" s="53" t="s">
        <v>697</v>
      </c>
      <c r="I72" s="51" t="s">
        <v>699</v>
      </c>
      <c r="J72" s="72">
        <v>0.56000000000000005</v>
      </c>
      <c r="K72" s="73">
        <v>6.49</v>
      </c>
      <c r="L72" s="73"/>
      <c r="M72" s="54" t="s">
        <v>727</v>
      </c>
      <c r="N72" s="65"/>
    </row>
    <row r="73" spans="1:14" x14ac:dyDescent="0.3">
      <c r="A73" s="51" t="s">
        <v>710</v>
      </c>
      <c r="B73" s="52">
        <v>5</v>
      </c>
      <c r="C73" s="52" t="s">
        <v>211</v>
      </c>
      <c r="D73" s="52" t="s">
        <v>211</v>
      </c>
      <c r="E73" s="51" t="s">
        <v>4</v>
      </c>
      <c r="F73" s="51" t="s">
        <v>721</v>
      </c>
      <c r="G73" s="51" t="s">
        <v>708</v>
      </c>
      <c r="H73" s="53" t="s">
        <v>700</v>
      </c>
      <c r="I73" s="51" t="s">
        <v>702</v>
      </c>
      <c r="J73" s="72">
        <v>1.99</v>
      </c>
      <c r="K73" s="73">
        <v>4.6500000000000004</v>
      </c>
      <c r="L73" s="73"/>
      <c r="M73" s="54" t="s">
        <v>727</v>
      </c>
      <c r="N73" s="65"/>
    </row>
    <row r="74" spans="1:14" x14ac:dyDescent="0.3">
      <c r="A74" s="51" t="s">
        <v>710</v>
      </c>
      <c r="B74" s="52">
        <v>5</v>
      </c>
      <c r="C74" s="52" t="s">
        <v>211</v>
      </c>
      <c r="D74" s="52" t="s">
        <v>211</v>
      </c>
      <c r="E74" s="51" t="s">
        <v>4</v>
      </c>
      <c r="F74" s="51" t="s">
        <v>722</v>
      </c>
      <c r="G74" s="51" t="s">
        <v>708</v>
      </c>
      <c r="H74" s="53" t="s">
        <v>700</v>
      </c>
      <c r="I74" s="51" t="s">
        <v>702</v>
      </c>
      <c r="J74" s="72">
        <v>0.56000000000000005</v>
      </c>
      <c r="K74" s="73">
        <v>1.3</v>
      </c>
      <c r="L74" s="73"/>
      <c r="M74" s="54" t="s">
        <v>727</v>
      </c>
      <c r="N74" s="65"/>
    </row>
    <row r="75" spans="1:14" x14ac:dyDescent="0.3">
      <c r="A75" s="51" t="s">
        <v>710</v>
      </c>
      <c r="B75" s="52">
        <v>5</v>
      </c>
      <c r="C75" s="52" t="s">
        <v>211</v>
      </c>
      <c r="D75" s="52" t="s">
        <v>211</v>
      </c>
      <c r="E75" s="51" t="s">
        <v>4</v>
      </c>
      <c r="F75" s="51" t="s">
        <v>721</v>
      </c>
      <c r="G75" s="51" t="s">
        <v>701</v>
      </c>
      <c r="H75" s="53" t="s">
        <v>730</v>
      </c>
      <c r="I75" s="51" t="s">
        <v>731</v>
      </c>
      <c r="J75" s="74">
        <v>0</v>
      </c>
      <c r="K75" s="73">
        <v>3.98</v>
      </c>
      <c r="L75" s="73"/>
      <c r="M75" s="54" t="s">
        <v>727</v>
      </c>
      <c r="N75" s="65"/>
    </row>
    <row r="76" spans="1:14" x14ac:dyDescent="0.3">
      <c r="A76" s="51" t="s">
        <v>710</v>
      </c>
      <c r="B76" s="52">
        <v>5</v>
      </c>
      <c r="C76" s="52" t="s">
        <v>211</v>
      </c>
      <c r="D76" s="52" t="s">
        <v>211</v>
      </c>
      <c r="E76" s="51" t="s">
        <v>4</v>
      </c>
      <c r="F76" s="51" t="s">
        <v>722</v>
      </c>
      <c r="G76" s="51" t="s">
        <v>701</v>
      </c>
      <c r="H76" s="53" t="s">
        <v>730</v>
      </c>
      <c r="I76" s="51" t="s">
        <v>731</v>
      </c>
      <c r="J76" s="74">
        <v>0</v>
      </c>
      <c r="K76" s="73">
        <v>1.1100000000000001</v>
      </c>
      <c r="L76" s="73"/>
      <c r="M76" s="54" t="s">
        <v>727</v>
      </c>
      <c r="N76" s="65"/>
    </row>
    <row r="77" spans="1:14" x14ac:dyDescent="0.3">
      <c r="A77" s="51" t="s">
        <v>710</v>
      </c>
      <c r="B77" s="52">
        <v>5</v>
      </c>
      <c r="C77" s="52" t="s">
        <v>211</v>
      </c>
      <c r="D77" s="52" t="s">
        <v>211</v>
      </c>
      <c r="E77" s="51" t="s">
        <v>4</v>
      </c>
      <c r="F77" s="51" t="s">
        <v>721</v>
      </c>
      <c r="G77" s="51" t="s">
        <v>703</v>
      </c>
      <c r="H77" s="53" t="s">
        <v>712</v>
      </c>
      <c r="I77" s="51" t="s">
        <v>709</v>
      </c>
      <c r="J77" s="72">
        <v>3.32</v>
      </c>
      <c r="K77" s="73">
        <v>33.19</v>
      </c>
      <c r="L77" s="73"/>
      <c r="M77" s="54" t="s">
        <v>727</v>
      </c>
      <c r="N77" s="65"/>
    </row>
    <row r="78" spans="1:14" x14ac:dyDescent="0.3">
      <c r="A78" s="51" t="s">
        <v>710</v>
      </c>
      <c r="B78" s="52">
        <v>5</v>
      </c>
      <c r="C78" s="52" t="s">
        <v>211</v>
      </c>
      <c r="D78" s="52" t="s">
        <v>211</v>
      </c>
      <c r="E78" s="51" t="s">
        <v>4</v>
      </c>
      <c r="F78" s="51" t="s">
        <v>722</v>
      </c>
      <c r="G78" s="51" t="s">
        <v>703</v>
      </c>
      <c r="H78" s="53" t="s">
        <v>712</v>
      </c>
      <c r="I78" s="51" t="s">
        <v>709</v>
      </c>
      <c r="J78" s="72">
        <v>0.93</v>
      </c>
      <c r="K78" s="73">
        <v>9.27</v>
      </c>
      <c r="L78" s="73"/>
      <c r="M78" s="54" t="s">
        <v>727</v>
      </c>
      <c r="N78" s="65"/>
    </row>
    <row r="79" spans="1:14" ht="28.8" x14ac:dyDescent="0.3">
      <c r="A79" s="51" t="s">
        <v>710</v>
      </c>
      <c r="B79" s="52">
        <v>6</v>
      </c>
      <c r="C79" s="52" t="s">
        <v>211</v>
      </c>
      <c r="D79" s="52" t="s">
        <v>211</v>
      </c>
      <c r="E79" s="51" t="s">
        <v>188</v>
      </c>
      <c r="F79" s="51" t="s">
        <v>721</v>
      </c>
      <c r="G79" s="51" t="s">
        <v>732</v>
      </c>
      <c r="H79" s="53" t="s">
        <v>733</v>
      </c>
      <c r="I79" s="51" t="s">
        <v>574</v>
      </c>
      <c r="J79" s="74">
        <v>15</v>
      </c>
      <c r="K79" s="75">
        <v>146</v>
      </c>
      <c r="L79" s="75"/>
      <c r="M79" s="54" t="s">
        <v>727</v>
      </c>
      <c r="N79" s="71"/>
    </row>
    <row r="80" spans="1:14" ht="28.8" x14ac:dyDescent="0.3">
      <c r="A80" s="51" t="s">
        <v>710</v>
      </c>
      <c r="B80" s="52">
        <v>6</v>
      </c>
      <c r="C80" s="52" t="s">
        <v>211</v>
      </c>
      <c r="D80" s="52" t="s">
        <v>211</v>
      </c>
      <c r="E80" s="51" t="s">
        <v>188</v>
      </c>
      <c r="F80" s="51" t="s">
        <v>722</v>
      </c>
      <c r="G80" s="51" t="s">
        <v>732</v>
      </c>
      <c r="H80" s="53" t="s">
        <v>733</v>
      </c>
      <c r="I80" s="51" t="s">
        <v>574</v>
      </c>
      <c r="J80" s="74">
        <v>4</v>
      </c>
      <c r="K80" s="75">
        <v>42</v>
      </c>
      <c r="L80" s="75"/>
      <c r="M80" s="54" t="s">
        <v>727</v>
      </c>
      <c r="N80" s="71"/>
    </row>
    <row r="81" spans="1:14" ht="28.8" x14ac:dyDescent="0.3">
      <c r="A81" s="51" t="s">
        <v>710</v>
      </c>
      <c r="B81" s="52">
        <v>6</v>
      </c>
      <c r="C81" s="52" t="s">
        <v>211</v>
      </c>
      <c r="D81" s="52" t="s">
        <v>211</v>
      </c>
      <c r="E81" s="51" t="s">
        <v>188</v>
      </c>
      <c r="F81" s="51" t="s">
        <v>721</v>
      </c>
      <c r="G81" s="51" t="s">
        <v>698</v>
      </c>
      <c r="H81" s="53" t="s">
        <v>697</v>
      </c>
      <c r="I81" s="51" t="s">
        <v>699</v>
      </c>
      <c r="J81" s="72">
        <v>0.35</v>
      </c>
      <c r="K81" s="73">
        <v>4.07</v>
      </c>
      <c r="L81" s="73"/>
      <c r="M81" s="54" t="s">
        <v>727</v>
      </c>
      <c r="N81" s="65"/>
    </row>
    <row r="82" spans="1:14" ht="28.8" x14ac:dyDescent="0.3">
      <c r="A82" s="51" t="s">
        <v>710</v>
      </c>
      <c r="B82" s="52">
        <v>6</v>
      </c>
      <c r="C82" s="52" t="s">
        <v>211</v>
      </c>
      <c r="D82" s="52" t="s">
        <v>211</v>
      </c>
      <c r="E82" s="51" t="s">
        <v>188</v>
      </c>
      <c r="F82" s="51" t="s">
        <v>722</v>
      </c>
      <c r="G82" s="51" t="s">
        <v>698</v>
      </c>
      <c r="H82" s="53" t="s">
        <v>697</v>
      </c>
      <c r="I82" s="51" t="s">
        <v>699</v>
      </c>
      <c r="J82" s="72">
        <v>0.1</v>
      </c>
      <c r="K82" s="73">
        <v>1.2</v>
      </c>
      <c r="L82" s="73"/>
      <c r="M82" s="54" t="s">
        <v>727</v>
      </c>
      <c r="N82" s="65"/>
    </row>
    <row r="83" spans="1:14" x14ac:dyDescent="0.3">
      <c r="A83" s="51" t="s">
        <v>710</v>
      </c>
      <c r="B83" s="52">
        <v>6</v>
      </c>
      <c r="C83" s="52" t="s">
        <v>211</v>
      </c>
      <c r="D83" s="52" t="s">
        <v>211</v>
      </c>
      <c r="E83" s="51" t="s">
        <v>188</v>
      </c>
      <c r="F83" s="51" t="s">
        <v>721</v>
      </c>
      <c r="G83" s="51" t="s">
        <v>708</v>
      </c>
      <c r="H83" s="53" t="s">
        <v>700</v>
      </c>
      <c r="I83" s="51" t="s">
        <v>702</v>
      </c>
      <c r="J83" s="72">
        <v>0.35</v>
      </c>
      <c r="K83" s="73">
        <v>0.81</v>
      </c>
      <c r="L83" s="73"/>
      <c r="M83" s="54" t="s">
        <v>727</v>
      </c>
      <c r="N83" s="65"/>
    </row>
    <row r="84" spans="1:14" x14ac:dyDescent="0.3">
      <c r="A84" s="51" t="s">
        <v>710</v>
      </c>
      <c r="B84" s="52">
        <v>6</v>
      </c>
      <c r="C84" s="52" t="s">
        <v>211</v>
      </c>
      <c r="D84" s="52" t="s">
        <v>211</v>
      </c>
      <c r="E84" s="51" t="s">
        <v>188</v>
      </c>
      <c r="F84" s="51" t="s">
        <v>722</v>
      </c>
      <c r="G84" s="51" t="s">
        <v>708</v>
      </c>
      <c r="H84" s="53" t="s">
        <v>700</v>
      </c>
      <c r="I84" s="51" t="s">
        <v>702</v>
      </c>
      <c r="J84" s="72">
        <v>0.1</v>
      </c>
      <c r="K84" s="73">
        <v>0.24</v>
      </c>
      <c r="L84" s="73"/>
      <c r="M84" s="54" t="s">
        <v>727</v>
      </c>
      <c r="N84" s="65"/>
    </row>
    <row r="85" spans="1:14" x14ac:dyDescent="0.3">
      <c r="A85" s="51" t="s">
        <v>710</v>
      </c>
      <c r="B85" s="52">
        <v>6</v>
      </c>
      <c r="C85" s="52" t="s">
        <v>211</v>
      </c>
      <c r="D85" s="52" t="s">
        <v>211</v>
      </c>
      <c r="E85" s="51" t="s">
        <v>188</v>
      </c>
      <c r="F85" s="51" t="s">
        <v>721</v>
      </c>
      <c r="G85" s="51" t="s">
        <v>701</v>
      </c>
      <c r="H85" s="53" t="s">
        <v>730</v>
      </c>
      <c r="I85" s="51" t="s">
        <v>731</v>
      </c>
      <c r="J85" s="74">
        <v>0</v>
      </c>
      <c r="K85" s="73">
        <v>0.7</v>
      </c>
      <c r="L85" s="73"/>
      <c r="M85" s="54" t="s">
        <v>727</v>
      </c>
      <c r="N85" s="65"/>
    </row>
    <row r="86" spans="1:14" x14ac:dyDescent="0.3">
      <c r="A86" s="51" t="s">
        <v>710</v>
      </c>
      <c r="B86" s="52">
        <v>6</v>
      </c>
      <c r="C86" s="52" t="s">
        <v>211</v>
      </c>
      <c r="D86" s="52" t="s">
        <v>211</v>
      </c>
      <c r="E86" s="51" t="s">
        <v>188</v>
      </c>
      <c r="F86" s="51" t="s">
        <v>722</v>
      </c>
      <c r="G86" s="51" t="s">
        <v>701</v>
      </c>
      <c r="H86" s="53" t="s">
        <v>730</v>
      </c>
      <c r="I86" s="51" t="s">
        <v>731</v>
      </c>
      <c r="J86" s="74">
        <v>0</v>
      </c>
      <c r="K86" s="73">
        <v>0.21</v>
      </c>
      <c r="L86" s="73"/>
      <c r="M86" s="54" t="s">
        <v>727</v>
      </c>
      <c r="N86" s="65"/>
    </row>
    <row r="87" spans="1:14" x14ac:dyDescent="0.3">
      <c r="A87" s="51" t="s">
        <v>710</v>
      </c>
      <c r="B87" s="52">
        <v>6</v>
      </c>
      <c r="C87" s="52" t="s">
        <v>211</v>
      </c>
      <c r="D87" s="52" t="s">
        <v>211</v>
      </c>
      <c r="E87" s="51" t="s">
        <v>188</v>
      </c>
      <c r="F87" s="51" t="s">
        <v>721</v>
      </c>
      <c r="G87" s="51" t="s">
        <v>703</v>
      </c>
      <c r="H87" s="53" t="s">
        <v>712</v>
      </c>
      <c r="I87" s="51" t="s">
        <v>709</v>
      </c>
      <c r="J87" s="72">
        <v>0.57999999999999996</v>
      </c>
      <c r="K87" s="73">
        <v>5.82</v>
      </c>
      <c r="L87" s="73"/>
      <c r="M87" s="54" t="s">
        <v>727</v>
      </c>
      <c r="N87" s="65"/>
    </row>
    <row r="88" spans="1:14" x14ac:dyDescent="0.3">
      <c r="A88" s="51" t="s">
        <v>710</v>
      </c>
      <c r="B88" s="52">
        <v>6</v>
      </c>
      <c r="C88" s="52" t="s">
        <v>211</v>
      </c>
      <c r="D88" s="52" t="s">
        <v>211</v>
      </c>
      <c r="E88" s="51" t="s">
        <v>188</v>
      </c>
      <c r="F88" s="51" t="s">
        <v>722</v>
      </c>
      <c r="G88" s="51" t="s">
        <v>703</v>
      </c>
      <c r="H88" s="53" t="s">
        <v>712</v>
      </c>
      <c r="I88" s="51" t="s">
        <v>709</v>
      </c>
      <c r="J88" s="72">
        <v>0.17</v>
      </c>
      <c r="K88" s="73">
        <v>1.72</v>
      </c>
      <c r="L88" s="73"/>
      <c r="M88" s="54" t="s">
        <v>727</v>
      </c>
      <c r="N88" s="65"/>
    </row>
    <row r="89" spans="1:14" ht="28.8" x14ac:dyDescent="0.3">
      <c r="A89" s="51" t="s">
        <v>710</v>
      </c>
      <c r="B89" s="52">
        <v>5</v>
      </c>
      <c r="C89" s="52" t="s">
        <v>211</v>
      </c>
      <c r="D89" s="52" t="s">
        <v>211</v>
      </c>
      <c r="E89" s="51" t="s">
        <v>4</v>
      </c>
      <c r="F89" s="51" t="s">
        <v>721</v>
      </c>
      <c r="G89" s="51" t="s">
        <v>734</v>
      </c>
      <c r="H89" s="53" t="s">
        <v>735</v>
      </c>
      <c r="I89" s="51" t="s">
        <v>574</v>
      </c>
      <c r="J89" s="51">
        <v>83</v>
      </c>
      <c r="K89" s="46">
        <v>830</v>
      </c>
      <c r="L89" s="46"/>
      <c r="M89" s="54" t="s">
        <v>727</v>
      </c>
      <c r="N89" s="65"/>
    </row>
    <row r="90" spans="1:14" ht="28.8" x14ac:dyDescent="0.3">
      <c r="A90" s="51" t="s">
        <v>710</v>
      </c>
      <c r="B90" s="52">
        <v>5</v>
      </c>
      <c r="C90" s="52" t="s">
        <v>211</v>
      </c>
      <c r="D90" s="52" t="s">
        <v>211</v>
      </c>
      <c r="E90" s="51" t="s">
        <v>4</v>
      </c>
      <c r="F90" s="51" t="s">
        <v>722</v>
      </c>
      <c r="G90" s="51" t="s">
        <v>734</v>
      </c>
      <c r="H90" s="53" t="s">
        <v>735</v>
      </c>
      <c r="I90" s="51" t="s">
        <v>574</v>
      </c>
      <c r="J90" s="51">
        <v>23</v>
      </c>
      <c r="K90" s="46">
        <v>232</v>
      </c>
      <c r="L90" s="46"/>
      <c r="M90" s="54" t="s">
        <v>727</v>
      </c>
      <c r="N90" s="65"/>
    </row>
    <row r="91" spans="1:14" ht="28.8" x14ac:dyDescent="0.3">
      <c r="A91" s="51" t="s">
        <v>710</v>
      </c>
      <c r="B91" s="52">
        <v>6</v>
      </c>
      <c r="C91" s="52" t="s">
        <v>211</v>
      </c>
      <c r="D91" s="52" t="s">
        <v>211</v>
      </c>
      <c r="E91" s="51" t="s">
        <v>188</v>
      </c>
      <c r="F91" s="51" t="s">
        <v>721</v>
      </c>
      <c r="G91" s="51" t="s">
        <v>734</v>
      </c>
      <c r="H91" s="53" t="s">
        <v>735</v>
      </c>
      <c r="I91" s="51" t="s">
        <v>574</v>
      </c>
      <c r="J91" s="74">
        <v>15</v>
      </c>
      <c r="K91" s="75">
        <v>146</v>
      </c>
      <c r="L91" s="75"/>
      <c r="M91" s="54" t="s">
        <v>727</v>
      </c>
      <c r="N91" s="65"/>
    </row>
    <row r="92" spans="1:14" ht="28.8" x14ac:dyDescent="0.3">
      <c r="A92" s="51" t="s">
        <v>710</v>
      </c>
      <c r="B92" s="52">
        <v>6</v>
      </c>
      <c r="C92" s="52" t="s">
        <v>211</v>
      </c>
      <c r="D92" s="52" t="s">
        <v>211</v>
      </c>
      <c r="E92" s="51" t="s">
        <v>188</v>
      </c>
      <c r="F92" s="51" t="s">
        <v>722</v>
      </c>
      <c r="G92" s="51" t="s">
        <v>734</v>
      </c>
      <c r="H92" s="53" t="s">
        <v>735</v>
      </c>
      <c r="I92" s="51" t="s">
        <v>574</v>
      </c>
      <c r="J92" s="74">
        <v>4</v>
      </c>
      <c r="K92" s="75">
        <v>42</v>
      </c>
      <c r="L92" s="75"/>
      <c r="M92" s="54" t="s">
        <v>727</v>
      </c>
      <c r="N92" s="65"/>
    </row>
    <row r="93" spans="1:14" ht="43.2" customHeight="1" x14ac:dyDescent="0.3">
      <c r="A93" s="51" t="s">
        <v>710</v>
      </c>
      <c r="B93" s="52">
        <v>7</v>
      </c>
      <c r="C93" s="52" t="s">
        <v>0</v>
      </c>
      <c r="D93" s="52" t="s">
        <v>744</v>
      </c>
      <c r="E93" s="51" t="s">
        <v>4</v>
      </c>
      <c r="F93" s="51" t="s">
        <v>721</v>
      </c>
      <c r="G93" s="51" t="s">
        <v>45</v>
      </c>
      <c r="H93" s="53" t="s">
        <v>591</v>
      </c>
      <c r="I93" s="51" t="s">
        <v>247</v>
      </c>
      <c r="J93" s="51">
        <v>0</v>
      </c>
      <c r="K93" s="46">
        <v>155</v>
      </c>
      <c r="L93" s="46"/>
      <c r="M93" s="51" t="s">
        <v>726</v>
      </c>
      <c r="N93" s="139"/>
    </row>
    <row r="94" spans="1:14" ht="43.2" x14ac:dyDescent="0.3">
      <c r="A94" s="51" t="s">
        <v>710</v>
      </c>
      <c r="B94" s="52">
        <v>7</v>
      </c>
      <c r="C94" s="52" t="s">
        <v>0</v>
      </c>
      <c r="D94" s="52" t="s">
        <v>744</v>
      </c>
      <c r="E94" s="51" t="s">
        <v>4</v>
      </c>
      <c r="F94" s="51" t="s">
        <v>722</v>
      </c>
      <c r="G94" s="51" t="s">
        <v>45</v>
      </c>
      <c r="H94" s="53" t="s">
        <v>591</v>
      </c>
      <c r="I94" s="51" t="s">
        <v>247</v>
      </c>
      <c r="J94" s="51">
        <v>0</v>
      </c>
      <c r="K94" s="46">
        <v>30</v>
      </c>
      <c r="L94" s="46"/>
      <c r="M94" s="51" t="s">
        <v>726</v>
      </c>
      <c r="N94" s="140"/>
    </row>
    <row r="95" spans="1:14" ht="28.8" x14ac:dyDescent="0.3">
      <c r="A95" s="51" t="s">
        <v>710</v>
      </c>
      <c r="B95" s="52">
        <v>7</v>
      </c>
      <c r="C95" s="52" t="s">
        <v>0</v>
      </c>
      <c r="D95" s="52" t="s">
        <v>744</v>
      </c>
      <c r="E95" s="51" t="s">
        <v>4</v>
      </c>
      <c r="F95" s="51" t="s">
        <v>721</v>
      </c>
      <c r="G95" s="51" t="s">
        <v>46</v>
      </c>
      <c r="H95" s="53" t="s">
        <v>248</v>
      </c>
      <c r="I95" s="51" t="s">
        <v>247</v>
      </c>
      <c r="J95" s="51">
        <v>0</v>
      </c>
      <c r="K95" s="46">
        <v>155</v>
      </c>
      <c r="L95" s="46"/>
      <c r="M95" s="51" t="s">
        <v>726</v>
      </c>
      <c r="N95" s="140"/>
    </row>
    <row r="96" spans="1:14" ht="28.8" x14ac:dyDescent="0.3">
      <c r="A96" s="51" t="s">
        <v>710</v>
      </c>
      <c r="B96" s="52">
        <v>7</v>
      </c>
      <c r="C96" s="52" t="s">
        <v>0</v>
      </c>
      <c r="D96" s="52" t="s">
        <v>744</v>
      </c>
      <c r="E96" s="51" t="s">
        <v>4</v>
      </c>
      <c r="F96" s="51" t="s">
        <v>722</v>
      </c>
      <c r="G96" s="51" t="s">
        <v>46</v>
      </c>
      <c r="H96" s="53" t="s">
        <v>248</v>
      </c>
      <c r="I96" s="51" t="s">
        <v>247</v>
      </c>
      <c r="J96" s="51">
        <v>0</v>
      </c>
      <c r="K96" s="46">
        <v>30</v>
      </c>
      <c r="L96" s="46"/>
      <c r="M96" s="51" t="s">
        <v>726</v>
      </c>
      <c r="N96" s="140"/>
    </row>
    <row r="97" spans="1:14" ht="72" x14ac:dyDescent="0.3">
      <c r="A97" s="51" t="s">
        <v>710</v>
      </c>
      <c r="B97" s="52">
        <v>7</v>
      </c>
      <c r="C97" s="52" t="s">
        <v>0</v>
      </c>
      <c r="D97" s="52" t="s">
        <v>744</v>
      </c>
      <c r="E97" s="51" t="s">
        <v>4</v>
      </c>
      <c r="F97" s="51" t="s">
        <v>721</v>
      </c>
      <c r="G97" s="51" t="s">
        <v>745</v>
      </c>
      <c r="H97" s="53" t="s">
        <v>746</v>
      </c>
      <c r="I97" s="51" t="s">
        <v>247</v>
      </c>
      <c r="J97" s="51"/>
      <c r="K97" s="46">
        <v>77</v>
      </c>
      <c r="L97" s="46"/>
      <c r="M97" s="51" t="s">
        <v>726</v>
      </c>
      <c r="N97" s="140"/>
    </row>
    <row r="98" spans="1:14" ht="72" x14ac:dyDescent="0.3">
      <c r="A98" s="51" t="s">
        <v>710</v>
      </c>
      <c r="B98" s="52">
        <v>7</v>
      </c>
      <c r="C98" s="52" t="s">
        <v>0</v>
      </c>
      <c r="D98" s="52" t="s">
        <v>744</v>
      </c>
      <c r="E98" s="51" t="s">
        <v>4</v>
      </c>
      <c r="F98" s="51" t="s">
        <v>722</v>
      </c>
      <c r="G98" s="51" t="s">
        <v>745</v>
      </c>
      <c r="H98" s="53" t="s">
        <v>746</v>
      </c>
      <c r="I98" s="51" t="s">
        <v>247</v>
      </c>
      <c r="J98" s="51"/>
      <c r="K98" s="46">
        <v>15</v>
      </c>
      <c r="L98" s="46"/>
      <c r="M98" s="51" t="s">
        <v>726</v>
      </c>
      <c r="N98" s="140"/>
    </row>
    <row r="99" spans="1:14" ht="72" x14ac:dyDescent="0.3">
      <c r="A99" s="51" t="s">
        <v>710</v>
      </c>
      <c r="B99" s="52">
        <v>7</v>
      </c>
      <c r="C99" s="52" t="s">
        <v>0</v>
      </c>
      <c r="D99" s="52" t="s">
        <v>744</v>
      </c>
      <c r="E99" s="51" t="s">
        <v>4</v>
      </c>
      <c r="F99" s="51" t="s">
        <v>721</v>
      </c>
      <c r="G99" s="51" t="s">
        <v>747</v>
      </c>
      <c r="H99" s="53" t="s">
        <v>749</v>
      </c>
      <c r="I99" s="51" t="s">
        <v>247</v>
      </c>
      <c r="J99" s="51"/>
      <c r="K99" s="46">
        <v>39</v>
      </c>
      <c r="L99" s="46"/>
      <c r="M99" s="51" t="s">
        <v>726</v>
      </c>
      <c r="N99" s="140"/>
    </row>
    <row r="100" spans="1:14" ht="72" x14ac:dyDescent="0.3">
      <c r="A100" s="51" t="s">
        <v>710</v>
      </c>
      <c r="B100" s="52">
        <v>7</v>
      </c>
      <c r="C100" s="52" t="s">
        <v>0</v>
      </c>
      <c r="D100" s="52" t="s">
        <v>744</v>
      </c>
      <c r="E100" s="51" t="s">
        <v>4</v>
      </c>
      <c r="F100" s="51" t="s">
        <v>722</v>
      </c>
      <c r="G100" s="51" t="s">
        <v>747</v>
      </c>
      <c r="H100" s="53" t="s">
        <v>749</v>
      </c>
      <c r="I100" s="51" t="s">
        <v>247</v>
      </c>
      <c r="J100" s="51"/>
      <c r="K100" s="46">
        <v>7</v>
      </c>
      <c r="L100" s="46"/>
      <c r="M100" s="51" t="s">
        <v>726</v>
      </c>
      <c r="N100" s="140"/>
    </row>
    <row r="101" spans="1:14" ht="57.6" x14ac:dyDescent="0.3">
      <c r="A101" s="51" t="s">
        <v>710</v>
      </c>
      <c r="B101" s="52">
        <v>7</v>
      </c>
      <c r="C101" s="52" t="s">
        <v>0</v>
      </c>
      <c r="D101" s="52" t="s">
        <v>744</v>
      </c>
      <c r="E101" s="51" t="s">
        <v>4</v>
      </c>
      <c r="F101" s="51" t="s">
        <v>721</v>
      </c>
      <c r="G101" s="51" t="s">
        <v>748</v>
      </c>
      <c r="H101" s="53" t="s">
        <v>750</v>
      </c>
      <c r="I101" s="51" t="s">
        <v>247</v>
      </c>
      <c r="J101" s="51"/>
      <c r="K101" s="46">
        <v>39</v>
      </c>
      <c r="L101" s="46"/>
      <c r="M101" s="51" t="s">
        <v>726</v>
      </c>
      <c r="N101" s="140"/>
    </row>
    <row r="102" spans="1:14" ht="57.6" x14ac:dyDescent="0.3">
      <c r="A102" s="51" t="s">
        <v>710</v>
      </c>
      <c r="B102" s="52">
        <v>7</v>
      </c>
      <c r="C102" s="52" t="s">
        <v>0</v>
      </c>
      <c r="D102" s="52" t="s">
        <v>744</v>
      </c>
      <c r="E102" s="51" t="s">
        <v>4</v>
      </c>
      <c r="F102" s="51" t="s">
        <v>722</v>
      </c>
      <c r="G102" s="51" t="s">
        <v>748</v>
      </c>
      <c r="H102" s="53" t="s">
        <v>750</v>
      </c>
      <c r="I102" s="51" t="s">
        <v>247</v>
      </c>
      <c r="J102" s="51"/>
      <c r="K102" s="46">
        <v>8</v>
      </c>
      <c r="L102" s="46"/>
      <c r="M102" s="51" t="s">
        <v>726</v>
      </c>
      <c r="N102" s="141"/>
    </row>
    <row r="103" spans="1:14" ht="43.2" x14ac:dyDescent="0.3">
      <c r="A103" s="51" t="s">
        <v>710</v>
      </c>
      <c r="B103" s="52">
        <v>7</v>
      </c>
      <c r="C103" s="52" t="s">
        <v>0</v>
      </c>
      <c r="D103" s="52" t="s">
        <v>744</v>
      </c>
      <c r="E103" s="51" t="s">
        <v>4</v>
      </c>
      <c r="F103" s="51" t="s">
        <v>721</v>
      </c>
      <c r="G103" s="51" t="s">
        <v>51</v>
      </c>
      <c r="H103" s="53" t="s">
        <v>253</v>
      </c>
      <c r="I103" s="51" t="s">
        <v>257</v>
      </c>
      <c r="J103" s="51">
        <v>0</v>
      </c>
      <c r="K103" s="46">
        <v>6</v>
      </c>
      <c r="L103" s="46"/>
      <c r="M103" s="51" t="s">
        <v>726</v>
      </c>
      <c r="N103" s="136"/>
    </row>
    <row r="104" spans="1:14" ht="43.2" x14ac:dyDescent="0.3">
      <c r="A104" s="51" t="s">
        <v>710</v>
      </c>
      <c r="B104" s="52">
        <v>7</v>
      </c>
      <c r="C104" s="52" t="s">
        <v>0</v>
      </c>
      <c r="D104" s="52" t="s">
        <v>744</v>
      </c>
      <c r="E104" s="51" t="s">
        <v>4</v>
      </c>
      <c r="F104" s="51" t="s">
        <v>722</v>
      </c>
      <c r="G104" s="51" t="s">
        <v>51</v>
      </c>
      <c r="H104" s="53" t="s">
        <v>253</v>
      </c>
      <c r="I104" s="51" t="s">
        <v>257</v>
      </c>
      <c r="J104" s="51">
        <v>0</v>
      </c>
      <c r="K104" s="46">
        <v>6</v>
      </c>
      <c r="L104" s="46"/>
      <c r="M104" s="51" t="s">
        <v>726</v>
      </c>
      <c r="N104" s="137"/>
    </row>
    <row r="105" spans="1:14" ht="28.8" x14ac:dyDescent="0.3">
      <c r="A105" s="51" t="s">
        <v>710</v>
      </c>
      <c r="B105" s="52">
        <v>7</v>
      </c>
      <c r="C105" s="52" t="s">
        <v>0</v>
      </c>
      <c r="D105" s="52" t="s">
        <v>744</v>
      </c>
      <c r="E105" s="51" t="s">
        <v>4</v>
      </c>
      <c r="F105" s="51" t="s">
        <v>721</v>
      </c>
      <c r="G105" s="51" t="s">
        <v>53</v>
      </c>
      <c r="H105" s="53" t="s">
        <v>255</v>
      </c>
      <c r="I105" s="51" t="s">
        <v>247</v>
      </c>
      <c r="J105" s="51">
        <v>0</v>
      </c>
      <c r="K105" s="46">
        <v>50</v>
      </c>
      <c r="L105" s="46"/>
      <c r="M105" s="51" t="s">
        <v>726</v>
      </c>
      <c r="N105" s="137"/>
    </row>
    <row r="106" spans="1:14" ht="28.8" x14ac:dyDescent="0.3">
      <c r="A106" s="51" t="s">
        <v>710</v>
      </c>
      <c r="B106" s="52">
        <v>7</v>
      </c>
      <c r="C106" s="52" t="s">
        <v>0</v>
      </c>
      <c r="D106" s="52" t="s">
        <v>744</v>
      </c>
      <c r="E106" s="51" t="s">
        <v>4</v>
      </c>
      <c r="F106" s="51" t="s">
        <v>722</v>
      </c>
      <c r="G106" s="51" t="s">
        <v>53</v>
      </c>
      <c r="H106" s="53" t="s">
        <v>255</v>
      </c>
      <c r="I106" s="51" t="s">
        <v>247</v>
      </c>
      <c r="J106" s="51">
        <v>0</v>
      </c>
      <c r="K106" s="46">
        <v>10</v>
      </c>
      <c r="L106" s="46"/>
      <c r="M106" s="51" t="s">
        <v>726</v>
      </c>
      <c r="N106" s="137"/>
    </row>
    <row r="107" spans="1:14" ht="43.2" x14ac:dyDescent="0.3">
      <c r="A107" s="51" t="s">
        <v>710</v>
      </c>
      <c r="B107" s="52">
        <v>7</v>
      </c>
      <c r="C107" s="52" t="s">
        <v>0</v>
      </c>
      <c r="D107" s="52" t="s">
        <v>744</v>
      </c>
      <c r="E107" s="51" t="s">
        <v>4</v>
      </c>
      <c r="F107" s="51" t="s">
        <v>721</v>
      </c>
      <c r="G107" s="51" t="s">
        <v>736</v>
      </c>
      <c r="H107" s="53" t="s">
        <v>737</v>
      </c>
      <c r="I107" s="53" t="s">
        <v>738</v>
      </c>
      <c r="J107" s="51">
        <v>0</v>
      </c>
      <c r="K107" s="46">
        <v>30</v>
      </c>
      <c r="L107" s="46"/>
      <c r="M107" s="51" t="s">
        <v>727</v>
      </c>
      <c r="N107" s="137"/>
    </row>
    <row r="108" spans="1:14" ht="49.95" customHeight="1" x14ac:dyDescent="0.3">
      <c r="A108" s="51" t="s">
        <v>710</v>
      </c>
      <c r="B108" s="52">
        <v>7</v>
      </c>
      <c r="C108" s="52" t="s">
        <v>0</v>
      </c>
      <c r="D108" s="52" t="s">
        <v>744</v>
      </c>
      <c r="E108" s="51" t="s">
        <v>4</v>
      </c>
      <c r="F108" s="51" t="s">
        <v>722</v>
      </c>
      <c r="G108" s="51" t="s">
        <v>736</v>
      </c>
      <c r="H108" s="53" t="s">
        <v>737</v>
      </c>
      <c r="I108" s="53" t="s">
        <v>738</v>
      </c>
      <c r="J108" s="51">
        <v>0</v>
      </c>
      <c r="K108" s="46">
        <v>30</v>
      </c>
      <c r="L108" s="46"/>
      <c r="M108" s="51" t="s">
        <v>727</v>
      </c>
      <c r="N108" s="138"/>
    </row>
    <row r="109" spans="1:14" ht="43.2" x14ac:dyDescent="0.3">
      <c r="A109" s="37" t="s">
        <v>710</v>
      </c>
      <c r="B109" s="44">
        <v>8</v>
      </c>
      <c r="C109" s="44" t="s">
        <v>0</v>
      </c>
      <c r="D109" s="44" t="s">
        <v>759</v>
      </c>
      <c r="E109" s="37" t="s">
        <v>4</v>
      </c>
      <c r="F109" s="37" t="s">
        <v>721</v>
      </c>
      <c r="G109" s="37" t="s">
        <v>45</v>
      </c>
      <c r="H109" s="38" t="s">
        <v>591</v>
      </c>
      <c r="I109" s="37" t="s">
        <v>247</v>
      </c>
      <c r="J109" s="37">
        <v>0</v>
      </c>
      <c r="K109" s="105" t="s">
        <v>716</v>
      </c>
      <c r="L109" s="45">
        <v>30</v>
      </c>
      <c r="M109" s="37" t="s">
        <v>726</v>
      </c>
      <c r="N109" s="142" t="s">
        <v>763</v>
      </c>
    </row>
    <row r="110" spans="1:14" ht="43.2" x14ac:dyDescent="0.3">
      <c r="A110" s="37" t="s">
        <v>710</v>
      </c>
      <c r="B110" s="44">
        <v>8</v>
      </c>
      <c r="C110" s="44" t="s">
        <v>0</v>
      </c>
      <c r="D110" s="44" t="s">
        <v>759</v>
      </c>
      <c r="E110" s="37" t="s">
        <v>4</v>
      </c>
      <c r="F110" s="37" t="s">
        <v>722</v>
      </c>
      <c r="G110" s="37" t="s">
        <v>45</v>
      </c>
      <c r="H110" s="38" t="s">
        <v>591</v>
      </c>
      <c r="I110" s="37" t="s">
        <v>247</v>
      </c>
      <c r="J110" s="37">
        <v>0</v>
      </c>
      <c r="K110" s="105" t="s">
        <v>716</v>
      </c>
      <c r="L110" s="45">
        <v>10</v>
      </c>
      <c r="M110" s="37" t="s">
        <v>726</v>
      </c>
      <c r="N110" s="142"/>
    </row>
    <row r="111" spans="1:14" ht="28.8" x14ac:dyDescent="0.3">
      <c r="A111" s="37" t="s">
        <v>710</v>
      </c>
      <c r="B111" s="44">
        <v>8</v>
      </c>
      <c r="C111" s="44" t="s">
        <v>0</v>
      </c>
      <c r="D111" s="44" t="s">
        <v>759</v>
      </c>
      <c r="E111" s="37" t="s">
        <v>4</v>
      </c>
      <c r="F111" s="37" t="s">
        <v>721</v>
      </c>
      <c r="G111" s="37" t="s">
        <v>46</v>
      </c>
      <c r="H111" s="38" t="s">
        <v>248</v>
      </c>
      <c r="I111" s="37" t="s">
        <v>247</v>
      </c>
      <c r="J111" s="37">
        <v>0</v>
      </c>
      <c r="K111" s="105" t="s">
        <v>716</v>
      </c>
      <c r="L111" s="45">
        <f>L109</f>
        <v>30</v>
      </c>
      <c r="M111" s="37" t="s">
        <v>726</v>
      </c>
      <c r="N111" s="142"/>
    </row>
    <row r="112" spans="1:14" ht="28.8" x14ac:dyDescent="0.3">
      <c r="A112" s="37" t="s">
        <v>710</v>
      </c>
      <c r="B112" s="44">
        <v>8</v>
      </c>
      <c r="C112" s="44" t="s">
        <v>0</v>
      </c>
      <c r="D112" s="44" t="s">
        <v>759</v>
      </c>
      <c r="E112" s="37" t="s">
        <v>4</v>
      </c>
      <c r="F112" s="37" t="s">
        <v>722</v>
      </c>
      <c r="G112" s="37" t="s">
        <v>46</v>
      </c>
      <c r="H112" s="38" t="s">
        <v>248</v>
      </c>
      <c r="I112" s="37" t="s">
        <v>247</v>
      </c>
      <c r="J112" s="37">
        <v>0</v>
      </c>
      <c r="K112" s="105" t="s">
        <v>716</v>
      </c>
      <c r="L112" s="45">
        <f>L110</f>
        <v>10</v>
      </c>
      <c r="M112" s="37" t="s">
        <v>726</v>
      </c>
      <c r="N112" s="142"/>
    </row>
    <row r="113" spans="1:22" ht="57.6" x14ac:dyDescent="0.3">
      <c r="A113" s="37" t="s">
        <v>710</v>
      </c>
      <c r="B113" s="44">
        <v>8</v>
      </c>
      <c r="C113" s="44" t="s">
        <v>0</v>
      </c>
      <c r="D113" s="44" t="s">
        <v>759</v>
      </c>
      <c r="E113" s="37" t="s">
        <v>4</v>
      </c>
      <c r="F113" s="37" t="s">
        <v>721</v>
      </c>
      <c r="G113" s="37" t="s">
        <v>760</v>
      </c>
      <c r="H113" s="38" t="s">
        <v>761</v>
      </c>
      <c r="I113" s="37" t="s">
        <v>247</v>
      </c>
      <c r="J113" s="37"/>
      <c r="K113" s="105" t="s">
        <v>716</v>
      </c>
      <c r="L113" s="45">
        <f>L109</f>
        <v>30</v>
      </c>
      <c r="M113" s="37" t="s">
        <v>726</v>
      </c>
      <c r="N113" s="142"/>
    </row>
    <row r="114" spans="1:22" ht="57.6" customHeight="1" x14ac:dyDescent="0.3">
      <c r="A114" s="37" t="s">
        <v>710</v>
      </c>
      <c r="B114" s="44">
        <v>8</v>
      </c>
      <c r="C114" s="44" t="s">
        <v>0</v>
      </c>
      <c r="D114" s="44" t="s">
        <v>759</v>
      </c>
      <c r="E114" s="37" t="s">
        <v>4</v>
      </c>
      <c r="F114" s="37" t="s">
        <v>722</v>
      </c>
      <c r="G114" s="37" t="s">
        <v>760</v>
      </c>
      <c r="H114" s="38" t="s">
        <v>761</v>
      </c>
      <c r="I114" s="37" t="s">
        <v>247</v>
      </c>
      <c r="J114" s="37"/>
      <c r="K114" s="105" t="s">
        <v>716</v>
      </c>
      <c r="L114" s="45">
        <f>L110</f>
        <v>10</v>
      </c>
      <c r="M114" s="37" t="s">
        <v>726</v>
      </c>
      <c r="N114" s="142"/>
    </row>
    <row r="115" spans="1:22" ht="43.2" x14ac:dyDescent="0.3">
      <c r="A115" s="37" t="s">
        <v>710</v>
      </c>
      <c r="B115" s="44">
        <v>8</v>
      </c>
      <c r="C115" s="44" t="s">
        <v>0</v>
      </c>
      <c r="D115" s="44" t="s">
        <v>759</v>
      </c>
      <c r="E115" s="37" t="s">
        <v>4</v>
      </c>
      <c r="F115" s="37" t="s">
        <v>721</v>
      </c>
      <c r="G115" s="37" t="s">
        <v>51</v>
      </c>
      <c r="H115" s="38" t="s">
        <v>253</v>
      </c>
      <c r="I115" s="37" t="s">
        <v>257</v>
      </c>
      <c r="J115" s="37">
        <v>0</v>
      </c>
      <c r="K115" s="105" t="s">
        <v>716</v>
      </c>
      <c r="L115" s="45">
        <v>5</v>
      </c>
      <c r="M115" s="37" t="s">
        <v>726</v>
      </c>
      <c r="N115" s="142"/>
    </row>
    <row r="116" spans="1:22" ht="43.2" x14ac:dyDescent="0.3">
      <c r="A116" s="37" t="s">
        <v>710</v>
      </c>
      <c r="B116" s="44">
        <v>8</v>
      </c>
      <c r="C116" s="44" t="s">
        <v>0</v>
      </c>
      <c r="D116" s="44" t="s">
        <v>759</v>
      </c>
      <c r="E116" s="37" t="s">
        <v>4</v>
      </c>
      <c r="F116" s="37" t="s">
        <v>722</v>
      </c>
      <c r="G116" s="37" t="s">
        <v>51</v>
      </c>
      <c r="H116" s="38" t="s">
        <v>253</v>
      </c>
      <c r="I116" s="37" t="s">
        <v>257</v>
      </c>
      <c r="J116" s="37">
        <v>0</v>
      </c>
      <c r="K116" s="105" t="s">
        <v>716</v>
      </c>
      <c r="L116" s="45">
        <v>5</v>
      </c>
      <c r="M116" s="37" t="s">
        <v>726</v>
      </c>
      <c r="N116" s="142"/>
    </row>
    <row r="117" spans="1:22" ht="28.8" x14ac:dyDescent="0.3">
      <c r="A117" s="37" t="s">
        <v>710</v>
      </c>
      <c r="B117" s="44">
        <v>8</v>
      </c>
      <c r="C117" s="44" t="s">
        <v>0</v>
      </c>
      <c r="D117" s="44" t="s">
        <v>759</v>
      </c>
      <c r="E117" s="37" t="s">
        <v>4</v>
      </c>
      <c r="F117" s="37" t="s">
        <v>721</v>
      </c>
      <c r="G117" s="37" t="s">
        <v>53</v>
      </c>
      <c r="H117" s="38" t="s">
        <v>255</v>
      </c>
      <c r="I117" s="37" t="s">
        <v>247</v>
      </c>
      <c r="J117" s="37">
        <v>0</v>
      </c>
      <c r="K117" s="105" t="s">
        <v>716</v>
      </c>
      <c r="L117" s="45">
        <v>10</v>
      </c>
      <c r="M117" s="37" t="s">
        <v>726</v>
      </c>
      <c r="N117" s="142"/>
    </row>
    <row r="118" spans="1:22" ht="28.8" x14ac:dyDescent="0.3">
      <c r="A118" s="37" t="s">
        <v>710</v>
      </c>
      <c r="B118" s="44">
        <v>8</v>
      </c>
      <c r="C118" s="44" t="s">
        <v>0</v>
      </c>
      <c r="D118" s="44" t="s">
        <v>759</v>
      </c>
      <c r="E118" s="37" t="s">
        <v>4</v>
      </c>
      <c r="F118" s="37" t="s">
        <v>722</v>
      </c>
      <c r="G118" s="37" t="s">
        <v>53</v>
      </c>
      <c r="H118" s="38" t="s">
        <v>255</v>
      </c>
      <c r="I118" s="37" t="s">
        <v>247</v>
      </c>
      <c r="J118" s="37">
        <v>0</v>
      </c>
      <c r="K118" s="105" t="s">
        <v>716</v>
      </c>
      <c r="L118" s="45">
        <v>5</v>
      </c>
      <c r="M118" s="37" t="s">
        <v>726</v>
      </c>
      <c r="N118" s="142"/>
    </row>
    <row r="119" spans="1:22" ht="43.2" x14ac:dyDescent="0.3">
      <c r="A119" s="37" t="s">
        <v>710</v>
      </c>
      <c r="B119" s="44">
        <v>8</v>
      </c>
      <c r="C119" s="44" t="s">
        <v>0</v>
      </c>
      <c r="D119" s="44" t="s">
        <v>759</v>
      </c>
      <c r="E119" s="37" t="s">
        <v>4</v>
      </c>
      <c r="F119" s="37" t="s">
        <v>721</v>
      </c>
      <c r="G119" s="37" t="s">
        <v>736</v>
      </c>
      <c r="H119" s="38" t="s">
        <v>737</v>
      </c>
      <c r="I119" s="38" t="s">
        <v>738</v>
      </c>
      <c r="J119" s="37">
        <v>0</v>
      </c>
      <c r="K119" s="105" t="s">
        <v>716</v>
      </c>
      <c r="L119" s="45">
        <v>25</v>
      </c>
      <c r="M119" s="37" t="s">
        <v>727</v>
      </c>
      <c r="N119" s="142"/>
    </row>
    <row r="120" spans="1:22" ht="43.2" customHeight="1" x14ac:dyDescent="0.3">
      <c r="A120" s="37" t="s">
        <v>710</v>
      </c>
      <c r="B120" s="44">
        <v>8</v>
      </c>
      <c r="C120" s="44" t="s">
        <v>0</v>
      </c>
      <c r="D120" s="44" t="s">
        <v>759</v>
      </c>
      <c r="E120" s="37" t="s">
        <v>4</v>
      </c>
      <c r="F120" s="37" t="s">
        <v>722</v>
      </c>
      <c r="G120" s="37" t="s">
        <v>736</v>
      </c>
      <c r="H120" s="38" t="s">
        <v>737</v>
      </c>
      <c r="I120" s="38" t="s">
        <v>738</v>
      </c>
      <c r="J120" s="37">
        <v>0</v>
      </c>
      <c r="K120" s="105" t="s">
        <v>716</v>
      </c>
      <c r="L120" s="45">
        <v>5</v>
      </c>
      <c r="M120" s="37" t="s">
        <v>727</v>
      </c>
      <c r="N120" s="142"/>
    </row>
    <row r="121" spans="1:22" ht="86.4" x14ac:dyDescent="0.3">
      <c r="A121" s="101" t="s">
        <v>710</v>
      </c>
      <c r="B121" s="102">
        <v>9</v>
      </c>
      <c r="C121" s="102" t="s">
        <v>441</v>
      </c>
      <c r="D121" s="102" t="s">
        <v>432</v>
      </c>
      <c r="E121" s="101" t="s">
        <v>188</v>
      </c>
      <c r="F121" s="101" t="s">
        <v>721</v>
      </c>
      <c r="G121" s="101" t="s">
        <v>465</v>
      </c>
      <c r="H121" s="103" t="s">
        <v>538</v>
      </c>
      <c r="I121" s="101" t="s">
        <v>539</v>
      </c>
      <c r="J121" s="101">
        <v>0</v>
      </c>
      <c r="K121" s="104"/>
      <c r="L121" s="104">
        <v>202</v>
      </c>
      <c r="M121" s="37" t="s">
        <v>726</v>
      </c>
      <c r="N121" s="128" t="s">
        <v>782</v>
      </c>
      <c r="S121" s="110"/>
      <c r="U121" s="110"/>
    </row>
    <row r="122" spans="1:22" ht="86.4" x14ac:dyDescent="0.3">
      <c r="A122" s="37" t="s">
        <v>710</v>
      </c>
      <c r="B122" s="44">
        <v>9</v>
      </c>
      <c r="C122" s="44" t="s">
        <v>441</v>
      </c>
      <c r="D122" s="44" t="s">
        <v>432</v>
      </c>
      <c r="E122" s="37" t="s">
        <v>188</v>
      </c>
      <c r="F122" s="37" t="s">
        <v>722</v>
      </c>
      <c r="G122" s="37" t="s">
        <v>465</v>
      </c>
      <c r="H122" s="38" t="s">
        <v>538</v>
      </c>
      <c r="I122" s="37" t="s">
        <v>539</v>
      </c>
      <c r="J122" s="37">
        <v>0</v>
      </c>
      <c r="K122" s="45"/>
      <c r="L122" s="45">
        <v>48</v>
      </c>
      <c r="M122" s="37" t="s">
        <v>726</v>
      </c>
      <c r="N122" s="129"/>
      <c r="S122" s="110"/>
      <c r="U122" s="110"/>
      <c r="V122" s="117"/>
    </row>
    <row r="123" spans="1:22" ht="28.8" x14ac:dyDescent="0.3">
      <c r="A123" s="101" t="s">
        <v>710</v>
      </c>
      <c r="B123" s="102">
        <v>9</v>
      </c>
      <c r="C123" s="102" t="s">
        <v>441</v>
      </c>
      <c r="D123" s="102" t="s">
        <v>432</v>
      </c>
      <c r="E123" s="101" t="s">
        <v>188</v>
      </c>
      <c r="F123" s="101" t="s">
        <v>721</v>
      </c>
      <c r="G123" s="101" t="s">
        <v>768</v>
      </c>
      <c r="H123" s="103" t="s">
        <v>769</v>
      </c>
      <c r="I123" s="101" t="s">
        <v>539</v>
      </c>
      <c r="J123" s="101">
        <v>0</v>
      </c>
      <c r="K123" s="104"/>
      <c r="L123" s="104">
        <v>5</v>
      </c>
      <c r="M123" s="37" t="s">
        <v>727</v>
      </c>
      <c r="N123" s="129"/>
    </row>
    <row r="124" spans="1:22" ht="28.8" x14ac:dyDescent="0.3">
      <c r="A124" s="37" t="s">
        <v>710</v>
      </c>
      <c r="B124" s="44">
        <v>9</v>
      </c>
      <c r="C124" s="44" t="s">
        <v>441</v>
      </c>
      <c r="D124" s="44" t="s">
        <v>432</v>
      </c>
      <c r="E124" s="37" t="s">
        <v>188</v>
      </c>
      <c r="F124" s="37" t="s">
        <v>722</v>
      </c>
      <c r="G124" s="101" t="s">
        <v>768</v>
      </c>
      <c r="H124" s="103" t="s">
        <v>769</v>
      </c>
      <c r="I124" s="37" t="s">
        <v>539</v>
      </c>
      <c r="J124" s="37">
        <v>0</v>
      </c>
      <c r="K124" s="45"/>
      <c r="L124" s="45">
        <v>5</v>
      </c>
      <c r="M124" s="37" t="s">
        <v>727</v>
      </c>
      <c r="N124" s="129"/>
    </row>
    <row r="125" spans="1:22" ht="43.2" x14ac:dyDescent="0.3">
      <c r="A125" s="101" t="s">
        <v>710</v>
      </c>
      <c r="B125" s="44">
        <v>9</v>
      </c>
      <c r="C125" s="102" t="s">
        <v>441</v>
      </c>
      <c r="D125" s="102" t="s">
        <v>432</v>
      </c>
      <c r="E125" s="101" t="s">
        <v>188</v>
      </c>
      <c r="F125" s="101" t="s">
        <v>721</v>
      </c>
      <c r="G125" s="101" t="s">
        <v>451</v>
      </c>
      <c r="H125" s="103" t="s">
        <v>523</v>
      </c>
      <c r="I125" s="101" t="s">
        <v>519</v>
      </c>
      <c r="J125" s="101">
        <v>669</v>
      </c>
      <c r="K125" s="104"/>
      <c r="L125" s="104">
        <f>7200-1944</f>
        <v>5256</v>
      </c>
      <c r="M125" s="37" t="s">
        <v>726</v>
      </c>
      <c r="N125" s="130"/>
      <c r="R125" s="15">
        <f>55*72</f>
        <v>3960</v>
      </c>
    </row>
    <row r="126" spans="1:22" ht="43.2" x14ac:dyDescent="0.3">
      <c r="A126" s="37" t="s">
        <v>710</v>
      </c>
      <c r="B126" s="44">
        <v>9</v>
      </c>
      <c r="C126" s="44" t="s">
        <v>441</v>
      </c>
      <c r="D126" s="44" t="s">
        <v>432</v>
      </c>
      <c r="E126" s="37" t="s">
        <v>188</v>
      </c>
      <c r="F126" s="37" t="s">
        <v>722</v>
      </c>
      <c r="G126" s="37" t="s">
        <v>451</v>
      </c>
      <c r="H126" s="38" t="s">
        <v>523</v>
      </c>
      <c r="I126" s="37" t="s">
        <v>519</v>
      </c>
      <c r="J126" s="37">
        <v>669</v>
      </c>
      <c r="K126" s="45"/>
      <c r="L126" s="45">
        <v>1944</v>
      </c>
      <c r="M126" s="37" t="s">
        <v>726</v>
      </c>
      <c r="N126" s="131"/>
      <c r="Q126" s="15">
        <f>0.27*7200</f>
        <v>1944.0000000000002</v>
      </c>
      <c r="R126" s="15">
        <f>260*0.9</f>
        <v>234</v>
      </c>
    </row>
    <row r="127" spans="1:22" ht="86.4" x14ac:dyDescent="0.3">
      <c r="A127" s="101" t="s">
        <v>710</v>
      </c>
      <c r="B127" s="102">
        <v>10</v>
      </c>
      <c r="C127" s="102" t="s">
        <v>441</v>
      </c>
      <c r="D127" s="102" t="s">
        <v>432</v>
      </c>
      <c r="E127" s="101" t="s">
        <v>188</v>
      </c>
      <c r="F127" s="101" t="s">
        <v>721</v>
      </c>
      <c r="G127" s="101" t="s">
        <v>465</v>
      </c>
      <c r="H127" s="103" t="s">
        <v>538</v>
      </c>
      <c r="I127" s="101" t="s">
        <v>539</v>
      </c>
      <c r="J127" s="101">
        <v>0</v>
      </c>
      <c r="K127" s="104"/>
      <c r="L127" s="104">
        <v>42</v>
      </c>
      <c r="M127" s="37" t="s">
        <v>726</v>
      </c>
      <c r="N127" s="128" t="s">
        <v>777</v>
      </c>
      <c r="S127" s="110"/>
      <c r="U127" s="110"/>
    </row>
    <row r="128" spans="1:22" ht="86.4" x14ac:dyDescent="0.3">
      <c r="A128" s="37" t="s">
        <v>710</v>
      </c>
      <c r="B128" s="44">
        <v>10</v>
      </c>
      <c r="C128" s="44" t="s">
        <v>441</v>
      </c>
      <c r="D128" s="44" t="s">
        <v>432</v>
      </c>
      <c r="E128" s="37" t="s">
        <v>188</v>
      </c>
      <c r="F128" s="37" t="s">
        <v>722</v>
      </c>
      <c r="G128" s="37" t="s">
        <v>465</v>
      </c>
      <c r="H128" s="38" t="s">
        <v>538</v>
      </c>
      <c r="I128" s="37" t="s">
        <v>539</v>
      </c>
      <c r="J128" s="37">
        <v>0</v>
      </c>
      <c r="K128" s="45"/>
      <c r="L128" s="104">
        <v>8</v>
      </c>
      <c r="M128" s="37" t="s">
        <v>726</v>
      </c>
      <c r="N128" s="129"/>
      <c r="S128" s="110"/>
      <c r="U128" s="110"/>
      <c r="V128" s="118">
        <f>U128/75500000</f>
        <v>0</v>
      </c>
    </row>
    <row r="129" spans="1:21" ht="28.8" x14ac:dyDescent="0.3">
      <c r="A129" s="101" t="s">
        <v>710</v>
      </c>
      <c r="B129" s="102">
        <v>10</v>
      </c>
      <c r="C129" s="102" t="s">
        <v>441</v>
      </c>
      <c r="D129" s="102" t="s">
        <v>432</v>
      </c>
      <c r="E129" s="101" t="s">
        <v>188</v>
      </c>
      <c r="F129" s="101" t="s">
        <v>721</v>
      </c>
      <c r="G129" s="101" t="s">
        <v>768</v>
      </c>
      <c r="H129" s="103" t="s">
        <v>769</v>
      </c>
      <c r="I129" s="101" t="s">
        <v>539</v>
      </c>
      <c r="J129" s="101">
        <v>0</v>
      </c>
      <c r="K129" s="104"/>
      <c r="L129" s="45">
        <v>3</v>
      </c>
      <c r="M129" s="37" t="s">
        <v>727</v>
      </c>
      <c r="N129" s="129"/>
    </row>
    <row r="130" spans="1:21" ht="28.8" x14ac:dyDescent="0.3">
      <c r="A130" s="37" t="s">
        <v>710</v>
      </c>
      <c r="B130" s="44">
        <v>10</v>
      </c>
      <c r="C130" s="44" t="s">
        <v>441</v>
      </c>
      <c r="D130" s="44" t="s">
        <v>432</v>
      </c>
      <c r="E130" s="37" t="s">
        <v>188</v>
      </c>
      <c r="F130" s="37" t="s">
        <v>722</v>
      </c>
      <c r="G130" s="37" t="s">
        <v>768</v>
      </c>
      <c r="H130" s="38" t="s">
        <v>769</v>
      </c>
      <c r="I130" s="37" t="s">
        <v>539</v>
      </c>
      <c r="J130" s="37">
        <v>0</v>
      </c>
      <c r="K130" s="45"/>
      <c r="L130" s="45">
        <v>4</v>
      </c>
      <c r="M130" s="37" t="s">
        <v>727</v>
      </c>
      <c r="N130" s="129"/>
    </row>
    <row r="131" spans="1:21" ht="43.2" x14ac:dyDescent="0.3">
      <c r="A131" s="101" t="s">
        <v>710</v>
      </c>
      <c r="B131" s="102">
        <v>10</v>
      </c>
      <c r="C131" s="102" t="s">
        <v>441</v>
      </c>
      <c r="D131" s="102" t="s">
        <v>432</v>
      </c>
      <c r="E131" s="101" t="s">
        <v>188</v>
      </c>
      <c r="F131" s="101" t="s">
        <v>721</v>
      </c>
      <c r="G131" s="101" t="s">
        <v>451</v>
      </c>
      <c r="H131" s="103" t="s">
        <v>523</v>
      </c>
      <c r="I131" s="101" t="s">
        <v>519</v>
      </c>
      <c r="J131" s="101">
        <v>669</v>
      </c>
      <c r="K131" s="104"/>
      <c r="L131" s="104">
        <v>6972</v>
      </c>
      <c r="M131" s="37" t="s">
        <v>726</v>
      </c>
      <c r="N131" s="130"/>
    </row>
    <row r="132" spans="1:21" ht="43.2" x14ac:dyDescent="0.3">
      <c r="A132" s="37" t="s">
        <v>710</v>
      </c>
      <c r="B132" s="102">
        <v>10</v>
      </c>
      <c r="C132" s="44" t="s">
        <v>441</v>
      </c>
      <c r="D132" s="44" t="s">
        <v>432</v>
      </c>
      <c r="E132" s="37" t="s">
        <v>188</v>
      </c>
      <c r="F132" s="37" t="s">
        <v>722</v>
      </c>
      <c r="G132" s="37" t="s">
        <v>451</v>
      </c>
      <c r="H132" s="38" t="s">
        <v>523</v>
      </c>
      <c r="I132" s="37" t="s">
        <v>519</v>
      </c>
      <c r="J132" s="37">
        <v>669</v>
      </c>
      <c r="K132" s="45"/>
      <c r="L132" s="45">
        <v>2578</v>
      </c>
      <c r="M132" s="37" t="s">
        <v>726</v>
      </c>
      <c r="N132" s="131"/>
      <c r="Q132" s="15">
        <f>0.27*9550</f>
        <v>2578.5</v>
      </c>
    </row>
    <row r="133" spans="1:21" ht="18" x14ac:dyDescent="0.3">
      <c r="K133" s="119"/>
      <c r="L133" s="119"/>
    </row>
    <row r="134" spans="1:21" ht="18" x14ac:dyDescent="0.3">
      <c r="K134" s="119"/>
      <c r="L134" s="119"/>
    </row>
    <row r="135" spans="1:21" ht="21" x14ac:dyDescent="0.4">
      <c r="K135" s="119"/>
      <c r="L135" s="119"/>
      <c r="U135" s="127"/>
    </row>
    <row r="136" spans="1:21" ht="18" x14ac:dyDescent="0.3">
      <c r="K136" s="119"/>
      <c r="L136" s="119"/>
      <c r="M136" s="126"/>
    </row>
    <row r="138" spans="1:21" ht="23.4" x14ac:dyDescent="0.3">
      <c r="K138" s="123"/>
      <c r="L138" s="124"/>
      <c r="M138" s="125"/>
    </row>
    <row r="140" spans="1:21" ht="23.4" x14ac:dyDescent="0.3">
      <c r="H140" s="123"/>
      <c r="I140" s="123"/>
      <c r="J140" s="123"/>
      <c r="K140" s="123"/>
      <c r="N140" s="119"/>
    </row>
    <row r="141" spans="1:21" ht="23.4" x14ac:dyDescent="0.3">
      <c r="H141" s="123"/>
      <c r="I141" s="123"/>
      <c r="J141" s="123"/>
      <c r="K141" s="123"/>
    </row>
    <row r="142" spans="1:21" ht="23.4" x14ac:dyDescent="0.3">
      <c r="H142" s="123"/>
      <c r="I142" s="123"/>
      <c r="J142" s="123"/>
      <c r="K142" s="123"/>
    </row>
    <row r="143" spans="1:21" ht="23.4" x14ac:dyDescent="0.3">
      <c r="H143" s="123"/>
      <c r="I143" s="123"/>
      <c r="J143" s="123"/>
      <c r="K143" s="123"/>
    </row>
    <row r="144" spans="1:21" ht="23.4" x14ac:dyDescent="0.3">
      <c r="H144" s="123"/>
      <c r="I144" s="123"/>
      <c r="J144" s="123"/>
      <c r="K144" s="123"/>
      <c r="L144" s="124"/>
      <c r="M144" s="125"/>
    </row>
    <row r="145" spans="8:12" ht="23.4" x14ac:dyDescent="0.3">
      <c r="H145" s="123"/>
      <c r="I145" s="123"/>
      <c r="J145" s="123"/>
      <c r="K145" s="123"/>
    </row>
    <row r="146" spans="8:12" ht="23.4" x14ac:dyDescent="0.3">
      <c r="H146" s="123"/>
      <c r="I146" s="123"/>
      <c r="J146" s="123"/>
      <c r="K146" s="123"/>
      <c r="L146" s="123"/>
    </row>
    <row r="147" spans="8:12" ht="23.4" x14ac:dyDescent="0.3">
      <c r="H147" s="123"/>
      <c r="I147" s="123"/>
      <c r="J147" s="123"/>
      <c r="K147" s="123"/>
    </row>
    <row r="148" spans="8:12" ht="23.4" x14ac:dyDescent="0.3">
      <c r="H148" s="123"/>
      <c r="I148" s="123">
        <v>119443</v>
      </c>
      <c r="J148" s="123"/>
      <c r="K148" s="123"/>
    </row>
  </sheetData>
  <mergeCells count="24">
    <mergeCell ref="N51:N52"/>
    <mergeCell ref="N109:N120"/>
    <mergeCell ref="N121:N126"/>
    <mergeCell ref="A1:N1"/>
    <mergeCell ref="N49:N50"/>
    <mergeCell ref="N35:N36"/>
    <mergeCell ref="N11:N12"/>
    <mergeCell ref="N23:N24"/>
    <mergeCell ref="N37:N38"/>
    <mergeCell ref="N7:N8"/>
    <mergeCell ref="N39:N40"/>
    <mergeCell ref="N41:N42"/>
    <mergeCell ref="N45:N46"/>
    <mergeCell ref="N9:N10"/>
    <mergeCell ref="N21:N22"/>
    <mergeCell ref="N31:N32"/>
    <mergeCell ref="N127:N132"/>
    <mergeCell ref="N65:N66"/>
    <mergeCell ref="N61:N64"/>
    <mergeCell ref="N53:N58"/>
    <mergeCell ref="N59:N60"/>
    <mergeCell ref="N67:N68"/>
    <mergeCell ref="N103:N108"/>
    <mergeCell ref="N93:N102"/>
  </mergeCells>
  <pageMargins left="0.70866141732283472" right="0.70866141732283472" top="0.74803149606299213" bottom="0.74803149606299213" header="0.31496062992125984" footer="0.31496062992125984"/>
  <pageSetup paperSize="8" scale="51" fitToHeight="2" orientation="portrait" r:id="rId1"/>
  <headerFooter>
    <oddFooter>&amp;LΔΕΙΚΤΕΣ ΕΚΡΟΗΣ 
(ΠΡΟΓΡΑΜΜΑ ΑΝΤΑΓΩΝΙΣΤΙΚΟΤΗΤΑ)&amp;R&amp;P/&amp;N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3C1F0-95A3-4DB9-BBDC-349D14CC83F8}">
  <sheetPr>
    <pageSetUpPr fitToPage="1"/>
  </sheetPr>
  <dimension ref="A1:R73"/>
  <sheetViews>
    <sheetView tabSelected="1" zoomScale="98" zoomScaleNormal="98" workbookViewId="0">
      <selection activeCell="H5" sqref="H5"/>
    </sheetView>
  </sheetViews>
  <sheetFormatPr defaultColWidth="8.88671875" defaultRowHeight="14.4" x14ac:dyDescent="0.3"/>
  <cols>
    <col min="1" max="1" width="20" style="96" customWidth="1"/>
    <col min="2" max="2" width="14.33203125" style="96" customWidth="1"/>
    <col min="3" max="5" width="8.88671875" style="96"/>
    <col min="6" max="6" width="11.5546875" style="96" customWidth="1"/>
    <col min="7" max="7" width="8.88671875" style="96"/>
    <col min="8" max="8" width="27" style="97" customWidth="1"/>
    <col min="9" max="9" width="13.6640625" style="98" customWidth="1"/>
    <col min="10" max="10" width="12.44140625" style="99" customWidth="1"/>
    <col min="11" max="11" width="11" style="96" customWidth="1"/>
    <col min="12" max="12" width="15" style="100" customWidth="1"/>
    <col min="13" max="13" width="25.6640625" style="100" customWidth="1"/>
    <col min="14" max="14" width="15.5546875" style="96" customWidth="1"/>
    <col min="15" max="15" width="15" style="96" customWidth="1"/>
    <col min="16" max="16" width="47.6640625" style="80" customWidth="1"/>
    <col min="17" max="17" width="12.6640625" style="80" bestFit="1" customWidth="1"/>
    <col min="18" max="18" width="11.88671875" style="80" bestFit="1" customWidth="1"/>
    <col min="19" max="16384" width="8.88671875" style="80"/>
  </cols>
  <sheetData>
    <row r="1" spans="1:17" x14ac:dyDescent="0.3">
      <c r="A1" s="159" t="s">
        <v>725</v>
      </c>
      <c r="B1" s="159"/>
      <c r="C1" s="159"/>
      <c r="D1" s="159"/>
      <c r="E1" s="159"/>
      <c r="F1" s="159"/>
      <c r="G1" s="159"/>
      <c r="H1" s="159"/>
      <c r="I1" s="159"/>
      <c r="J1" s="159"/>
      <c r="K1" s="159"/>
      <c r="L1" s="160"/>
      <c r="M1" s="159"/>
      <c r="N1" s="159"/>
      <c r="O1" s="159"/>
    </row>
    <row r="2" spans="1:17" ht="43.2" x14ac:dyDescent="0.3">
      <c r="A2" s="49" t="s">
        <v>719</v>
      </c>
      <c r="B2" s="49" t="s">
        <v>6</v>
      </c>
      <c r="C2" s="49" t="s">
        <v>41</v>
      </c>
      <c r="D2" s="49" t="s">
        <v>7</v>
      </c>
      <c r="E2" s="49" t="s">
        <v>8</v>
      </c>
      <c r="F2" s="49" t="s">
        <v>9</v>
      </c>
      <c r="G2" s="49" t="s">
        <v>718</v>
      </c>
      <c r="H2" s="81" t="s">
        <v>720</v>
      </c>
      <c r="I2" s="48" t="s">
        <v>10</v>
      </c>
      <c r="J2" s="82" t="s">
        <v>16</v>
      </c>
      <c r="K2" s="49" t="s">
        <v>12</v>
      </c>
      <c r="L2" s="83" t="s">
        <v>762</v>
      </c>
      <c r="M2" s="107" t="s">
        <v>767</v>
      </c>
      <c r="N2" s="49" t="s">
        <v>729</v>
      </c>
      <c r="O2" s="49" t="s">
        <v>717</v>
      </c>
      <c r="P2" s="47" t="s">
        <v>743</v>
      </c>
    </row>
    <row r="3" spans="1:17" ht="57.6" x14ac:dyDescent="0.3">
      <c r="A3" s="84" t="s">
        <v>710</v>
      </c>
      <c r="B3" s="84">
        <v>1</v>
      </c>
      <c r="C3" s="84" t="s">
        <v>0</v>
      </c>
      <c r="D3" s="84" t="s">
        <v>40</v>
      </c>
      <c r="E3" s="84" t="s">
        <v>4</v>
      </c>
      <c r="F3" s="84" t="s">
        <v>721</v>
      </c>
      <c r="G3" s="84" t="s">
        <v>128</v>
      </c>
      <c r="H3" s="66" t="s">
        <v>355</v>
      </c>
      <c r="I3" s="85" t="s">
        <v>256</v>
      </c>
      <c r="J3" s="86">
        <v>0</v>
      </c>
      <c r="K3" s="84">
        <v>2021</v>
      </c>
      <c r="L3" s="47">
        <v>70</v>
      </c>
      <c r="M3" s="47"/>
      <c r="N3" s="84" t="s">
        <v>728</v>
      </c>
      <c r="O3" s="84" t="s">
        <v>726</v>
      </c>
      <c r="P3" s="87"/>
      <c r="Q3" s="109"/>
    </row>
    <row r="4" spans="1:17" ht="57.6" x14ac:dyDescent="0.3">
      <c r="A4" s="84" t="s">
        <v>710</v>
      </c>
      <c r="B4" s="84">
        <v>1</v>
      </c>
      <c r="C4" s="84" t="s">
        <v>0</v>
      </c>
      <c r="D4" s="84" t="s">
        <v>40</v>
      </c>
      <c r="E4" s="84" t="s">
        <v>4</v>
      </c>
      <c r="F4" s="84" t="s">
        <v>722</v>
      </c>
      <c r="G4" s="84" t="s">
        <v>128</v>
      </c>
      <c r="H4" s="66" t="s">
        <v>355</v>
      </c>
      <c r="I4" s="85" t="s">
        <v>256</v>
      </c>
      <c r="J4" s="86">
        <v>0</v>
      </c>
      <c r="K4" s="84">
        <v>2021</v>
      </c>
      <c r="L4" s="47">
        <v>25</v>
      </c>
      <c r="M4" s="47"/>
      <c r="N4" s="84" t="s">
        <v>728</v>
      </c>
      <c r="O4" s="84" t="s">
        <v>726</v>
      </c>
      <c r="P4" s="87"/>
      <c r="Q4" s="109"/>
    </row>
    <row r="5" spans="1:17" ht="72" x14ac:dyDescent="0.3">
      <c r="A5" s="84" t="s">
        <v>710</v>
      </c>
      <c r="B5" s="84">
        <v>1</v>
      </c>
      <c r="C5" s="84" t="s">
        <v>0</v>
      </c>
      <c r="D5" s="84" t="s">
        <v>40</v>
      </c>
      <c r="E5" s="84" t="s">
        <v>4</v>
      </c>
      <c r="F5" s="84" t="s">
        <v>721</v>
      </c>
      <c r="G5" s="84" t="s">
        <v>130</v>
      </c>
      <c r="H5" s="66" t="s">
        <v>357</v>
      </c>
      <c r="I5" s="85" t="s">
        <v>258</v>
      </c>
      <c r="J5" s="86">
        <v>0</v>
      </c>
      <c r="K5" s="84">
        <v>2021</v>
      </c>
      <c r="L5" s="47">
        <v>75617048</v>
      </c>
      <c r="M5" s="47"/>
      <c r="N5" s="84" t="s">
        <v>728</v>
      </c>
      <c r="O5" s="84" t="s">
        <v>726</v>
      </c>
      <c r="P5" s="145"/>
      <c r="Q5" s="109"/>
    </row>
    <row r="6" spans="1:17" ht="72" x14ac:dyDescent="0.3">
      <c r="A6" s="84" t="s">
        <v>710</v>
      </c>
      <c r="B6" s="84">
        <v>1</v>
      </c>
      <c r="C6" s="84" t="s">
        <v>0</v>
      </c>
      <c r="D6" s="84" t="s">
        <v>40</v>
      </c>
      <c r="E6" s="84" t="s">
        <v>4</v>
      </c>
      <c r="F6" s="84" t="s">
        <v>722</v>
      </c>
      <c r="G6" s="84" t="s">
        <v>130</v>
      </c>
      <c r="H6" s="66" t="s">
        <v>357</v>
      </c>
      <c r="I6" s="85" t="s">
        <v>258</v>
      </c>
      <c r="J6" s="86">
        <v>0</v>
      </c>
      <c r="K6" s="84">
        <v>2021</v>
      </c>
      <c r="L6" s="47">
        <v>21252107</v>
      </c>
      <c r="M6" s="47"/>
      <c r="N6" s="84" t="s">
        <v>728</v>
      </c>
      <c r="O6" s="84" t="s">
        <v>726</v>
      </c>
      <c r="P6" s="145"/>
      <c r="Q6" s="109"/>
    </row>
    <row r="7" spans="1:17" ht="57.6" x14ac:dyDescent="0.3">
      <c r="A7" s="84" t="s">
        <v>710</v>
      </c>
      <c r="B7" s="84">
        <v>1</v>
      </c>
      <c r="C7" s="84" t="s">
        <v>0</v>
      </c>
      <c r="D7" s="84" t="s">
        <v>40</v>
      </c>
      <c r="E7" s="84" t="s">
        <v>4</v>
      </c>
      <c r="F7" s="84" t="s">
        <v>721</v>
      </c>
      <c r="G7" s="84" t="s">
        <v>129</v>
      </c>
      <c r="H7" s="66" t="s">
        <v>356</v>
      </c>
      <c r="I7" s="85" t="s">
        <v>256</v>
      </c>
      <c r="J7" s="86">
        <v>0</v>
      </c>
      <c r="K7" s="84">
        <v>2021</v>
      </c>
      <c r="L7" s="47">
        <v>68</v>
      </c>
      <c r="M7" s="47"/>
      <c r="N7" s="84" t="s">
        <v>728</v>
      </c>
      <c r="O7" s="84" t="s">
        <v>726</v>
      </c>
      <c r="P7" s="145"/>
      <c r="Q7" s="109"/>
    </row>
    <row r="8" spans="1:17" ht="57.6" x14ac:dyDescent="0.3">
      <c r="A8" s="84" t="s">
        <v>710</v>
      </c>
      <c r="B8" s="84">
        <v>1</v>
      </c>
      <c r="C8" s="84" t="s">
        <v>0</v>
      </c>
      <c r="D8" s="84" t="s">
        <v>40</v>
      </c>
      <c r="E8" s="84" t="s">
        <v>4</v>
      </c>
      <c r="F8" s="84" t="s">
        <v>722</v>
      </c>
      <c r="G8" s="84" t="s">
        <v>129</v>
      </c>
      <c r="H8" s="66" t="s">
        <v>356</v>
      </c>
      <c r="I8" s="85" t="s">
        <v>256</v>
      </c>
      <c r="J8" s="86">
        <v>0</v>
      </c>
      <c r="K8" s="84">
        <v>2021</v>
      </c>
      <c r="L8" s="47">
        <v>32</v>
      </c>
      <c r="M8" s="47"/>
      <c r="N8" s="84" t="s">
        <v>728</v>
      </c>
      <c r="O8" s="84" t="s">
        <v>726</v>
      </c>
      <c r="P8" s="145"/>
      <c r="Q8" s="109"/>
    </row>
    <row r="9" spans="1:17" ht="57.6" x14ac:dyDescent="0.3">
      <c r="A9" s="84" t="s">
        <v>710</v>
      </c>
      <c r="B9" s="84">
        <v>1</v>
      </c>
      <c r="C9" s="84" t="s">
        <v>0</v>
      </c>
      <c r="D9" s="84" t="s">
        <v>40</v>
      </c>
      <c r="E9" s="84" t="s">
        <v>4</v>
      </c>
      <c r="F9" s="84" t="s">
        <v>721</v>
      </c>
      <c r="G9" s="84" t="s">
        <v>740</v>
      </c>
      <c r="H9" s="66" t="s">
        <v>741</v>
      </c>
      <c r="I9" s="85" t="s">
        <v>742</v>
      </c>
      <c r="J9" s="86" t="s">
        <v>716</v>
      </c>
      <c r="K9" s="84">
        <v>2021</v>
      </c>
      <c r="L9" s="47">
        <v>2150</v>
      </c>
      <c r="M9" s="47"/>
      <c r="N9" s="84" t="s">
        <v>728</v>
      </c>
      <c r="O9" s="84" t="s">
        <v>727</v>
      </c>
      <c r="P9" s="145"/>
      <c r="Q9" s="109"/>
    </row>
    <row r="10" spans="1:17" ht="57.6" x14ac:dyDescent="0.3">
      <c r="A10" s="84" t="s">
        <v>710</v>
      </c>
      <c r="B10" s="84">
        <v>1</v>
      </c>
      <c r="C10" s="84" t="s">
        <v>0</v>
      </c>
      <c r="D10" s="84" t="s">
        <v>40</v>
      </c>
      <c r="E10" s="84" t="s">
        <v>4</v>
      </c>
      <c r="F10" s="84" t="s">
        <v>722</v>
      </c>
      <c r="G10" s="84" t="s">
        <v>740</v>
      </c>
      <c r="H10" s="66" t="s">
        <v>741</v>
      </c>
      <c r="I10" s="85" t="s">
        <v>742</v>
      </c>
      <c r="J10" s="86" t="s">
        <v>716</v>
      </c>
      <c r="K10" s="84">
        <v>2021</v>
      </c>
      <c r="L10" s="47">
        <v>1450</v>
      </c>
      <c r="M10" s="47"/>
      <c r="N10" s="84" t="s">
        <v>728</v>
      </c>
      <c r="O10" s="84" t="s">
        <v>727</v>
      </c>
      <c r="P10" s="145"/>
      <c r="Q10" s="109"/>
    </row>
    <row r="11" spans="1:17" ht="57.6" x14ac:dyDescent="0.3">
      <c r="A11" s="84" t="s">
        <v>710</v>
      </c>
      <c r="B11" s="84">
        <v>1</v>
      </c>
      <c r="C11" s="84" t="s">
        <v>0</v>
      </c>
      <c r="D11" s="84" t="s">
        <v>40</v>
      </c>
      <c r="E11" s="84" t="s">
        <v>4</v>
      </c>
      <c r="F11" s="84" t="s">
        <v>721</v>
      </c>
      <c r="G11" s="84" t="s">
        <v>131</v>
      </c>
      <c r="H11" s="66" t="s">
        <v>358</v>
      </c>
      <c r="I11" s="85" t="s">
        <v>247</v>
      </c>
      <c r="J11" s="86">
        <v>0</v>
      </c>
      <c r="K11" s="84">
        <v>2021</v>
      </c>
      <c r="L11" s="47">
        <v>536</v>
      </c>
      <c r="M11" s="47"/>
      <c r="N11" s="84" t="s">
        <v>728</v>
      </c>
      <c r="O11" s="84" t="s">
        <v>726</v>
      </c>
      <c r="P11" s="145"/>
      <c r="Q11" s="109"/>
    </row>
    <row r="12" spans="1:17" ht="57.6" x14ac:dyDescent="0.3">
      <c r="A12" s="84" t="s">
        <v>710</v>
      </c>
      <c r="B12" s="84">
        <v>1</v>
      </c>
      <c r="C12" s="84" t="s">
        <v>0</v>
      </c>
      <c r="D12" s="84" t="s">
        <v>40</v>
      </c>
      <c r="E12" s="84" t="s">
        <v>4</v>
      </c>
      <c r="F12" s="84" t="s">
        <v>722</v>
      </c>
      <c r="G12" s="84" t="s">
        <v>131</v>
      </c>
      <c r="H12" s="66" t="s">
        <v>358</v>
      </c>
      <c r="I12" s="85" t="s">
        <v>247</v>
      </c>
      <c r="J12" s="86">
        <v>0</v>
      </c>
      <c r="K12" s="84">
        <v>2021</v>
      </c>
      <c r="L12" s="47">
        <v>144</v>
      </c>
      <c r="M12" s="47"/>
      <c r="N12" s="84" t="s">
        <v>728</v>
      </c>
      <c r="O12" s="84" t="s">
        <v>726</v>
      </c>
      <c r="P12" s="145"/>
      <c r="Q12" s="109"/>
    </row>
    <row r="13" spans="1:17" ht="28.8" x14ac:dyDescent="0.3">
      <c r="A13" s="84" t="s">
        <v>710</v>
      </c>
      <c r="B13" s="84">
        <v>1</v>
      </c>
      <c r="C13" s="84" t="s">
        <v>0</v>
      </c>
      <c r="D13" s="84" t="s">
        <v>40</v>
      </c>
      <c r="E13" s="84" t="s">
        <v>4</v>
      </c>
      <c r="F13" s="84" t="s">
        <v>721</v>
      </c>
      <c r="G13" s="84" t="s">
        <v>133</v>
      </c>
      <c r="H13" s="66" t="s">
        <v>360</v>
      </c>
      <c r="I13" s="85" t="s">
        <v>247</v>
      </c>
      <c r="J13" s="86">
        <v>0</v>
      </c>
      <c r="K13" s="84">
        <v>2021</v>
      </c>
      <c r="L13" s="47">
        <v>74</v>
      </c>
      <c r="M13" s="47"/>
      <c r="N13" s="84" t="s">
        <v>728</v>
      </c>
      <c r="O13" s="84" t="s">
        <v>726</v>
      </c>
      <c r="P13" s="145"/>
      <c r="Q13" s="109"/>
    </row>
    <row r="14" spans="1:17" ht="28.8" x14ac:dyDescent="0.3">
      <c r="A14" s="84" t="s">
        <v>710</v>
      </c>
      <c r="B14" s="84">
        <v>1</v>
      </c>
      <c r="C14" s="84" t="s">
        <v>0</v>
      </c>
      <c r="D14" s="84" t="s">
        <v>40</v>
      </c>
      <c r="E14" s="84" t="s">
        <v>4</v>
      </c>
      <c r="F14" s="84" t="s">
        <v>722</v>
      </c>
      <c r="G14" s="84" t="s">
        <v>133</v>
      </c>
      <c r="H14" s="66" t="s">
        <v>360</v>
      </c>
      <c r="I14" s="85" t="s">
        <v>247</v>
      </c>
      <c r="J14" s="86">
        <v>0</v>
      </c>
      <c r="K14" s="84">
        <v>2021</v>
      </c>
      <c r="L14" s="47">
        <v>36</v>
      </c>
      <c r="M14" s="47"/>
      <c r="N14" s="84" t="s">
        <v>728</v>
      </c>
      <c r="O14" s="84" t="s">
        <v>726</v>
      </c>
      <c r="P14" s="145"/>
      <c r="Q14" s="109"/>
    </row>
    <row r="15" spans="1:17" ht="40.200000000000003" customHeight="1" x14ac:dyDescent="0.3">
      <c r="A15" s="84" t="s">
        <v>710</v>
      </c>
      <c r="B15" s="84">
        <v>1</v>
      </c>
      <c r="C15" s="84" t="s">
        <v>0</v>
      </c>
      <c r="D15" s="84" t="s">
        <v>40</v>
      </c>
      <c r="E15" s="84" t="s">
        <v>4</v>
      </c>
      <c r="F15" s="84" t="s">
        <v>721</v>
      </c>
      <c r="G15" s="84" t="s">
        <v>134</v>
      </c>
      <c r="H15" s="66" t="s">
        <v>361</v>
      </c>
      <c r="I15" s="85" t="s">
        <v>362</v>
      </c>
      <c r="J15" s="86">
        <v>0</v>
      </c>
      <c r="K15" s="84">
        <v>2021</v>
      </c>
      <c r="L15" s="47">
        <v>267</v>
      </c>
      <c r="M15" s="47"/>
      <c r="N15" s="84" t="s">
        <v>728</v>
      </c>
      <c r="O15" s="84" t="s">
        <v>726</v>
      </c>
      <c r="P15" s="145"/>
      <c r="Q15" s="109"/>
    </row>
    <row r="16" spans="1:17" ht="43.2" x14ac:dyDescent="0.3">
      <c r="A16" s="84" t="s">
        <v>710</v>
      </c>
      <c r="B16" s="84">
        <v>1</v>
      </c>
      <c r="C16" s="84" t="s">
        <v>0</v>
      </c>
      <c r="D16" s="84" t="s">
        <v>40</v>
      </c>
      <c r="E16" s="84" t="s">
        <v>4</v>
      </c>
      <c r="F16" s="84" t="s">
        <v>722</v>
      </c>
      <c r="G16" s="84" t="s">
        <v>134</v>
      </c>
      <c r="H16" s="66" t="s">
        <v>361</v>
      </c>
      <c r="I16" s="85" t="s">
        <v>362</v>
      </c>
      <c r="J16" s="86">
        <v>0</v>
      </c>
      <c r="K16" s="84">
        <v>2021</v>
      </c>
      <c r="L16" s="47">
        <v>73</v>
      </c>
      <c r="M16" s="47"/>
      <c r="N16" s="84" t="s">
        <v>728</v>
      </c>
      <c r="O16" s="84" t="s">
        <v>726</v>
      </c>
      <c r="P16" s="145"/>
      <c r="Q16" s="109"/>
    </row>
    <row r="17" spans="1:17" ht="28.8" x14ac:dyDescent="0.3">
      <c r="A17" s="84" t="s">
        <v>710</v>
      </c>
      <c r="B17" s="84">
        <v>1</v>
      </c>
      <c r="C17" s="84" t="s">
        <v>0</v>
      </c>
      <c r="D17" s="84" t="s">
        <v>40</v>
      </c>
      <c r="E17" s="84" t="s">
        <v>4</v>
      </c>
      <c r="F17" s="84" t="s">
        <v>721</v>
      </c>
      <c r="G17" s="84" t="s">
        <v>136</v>
      </c>
      <c r="H17" s="66" t="s">
        <v>365</v>
      </c>
      <c r="I17" s="85" t="s">
        <v>366</v>
      </c>
      <c r="J17" s="86">
        <v>0</v>
      </c>
      <c r="K17" s="84">
        <v>2021</v>
      </c>
      <c r="L17" s="47">
        <v>1055</v>
      </c>
      <c r="M17" s="47"/>
      <c r="N17" s="84" t="s">
        <v>728</v>
      </c>
      <c r="O17" s="84" t="s">
        <v>726</v>
      </c>
      <c r="P17" s="157"/>
      <c r="Q17" s="109"/>
    </row>
    <row r="18" spans="1:17" ht="28.8" x14ac:dyDescent="0.3">
      <c r="A18" s="84" t="s">
        <v>710</v>
      </c>
      <c r="B18" s="84">
        <v>1</v>
      </c>
      <c r="C18" s="84" t="s">
        <v>0</v>
      </c>
      <c r="D18" s="84" t="s">
        <v>40</v>
      </c>
      <c r="E18" s="84" t="s">
        <v>4</v>
      </c>
      <c r="F18" s="84" t="s">
        <v>722</v>
      </c>
      <c r="G18" s="84" t="s">
        <v>136</v>
      </c>
      <c r="H18" s="66" t="s">
        <v>365</v>
      </c>
      <c r="I18" s="85" t="s">
        <v>366</v>
      </c>
      <c r="J18" s="86">
        <v>0</v>
      </c>
      <c r="K18" s="84">
        <v>2021</v>
      </c>
      <c r="L18" s="47">
        <v>733</v>
      </c>
      <c r="M18" s="47"/>
      <c r="N18" s="84" t="s">
        <v>728</v>
      </c>
      <c r="O18" s="84" t="s">
        <v>726</v>
      </c>
      <c r="P18" s="158"/>
      <c r="Q18" s="109"/>
    </row>
    <row r="19" spans="1:17" ht="144.6" customHeight="1" x14ac:dyDescent="0.3">
      <c r="A19" s="84" t="s">
        <v>710</v>
      </c>
      <c r="B19" s="84">
        <v>2</v>
      </c>
      <c r="C19" s="84" t="s">
        <v>0</v>
      </c>
      <c r="D19" s="84" t="s">
        <v>39</v>
      </c>
      <c r="E19" s="84" t="s">
        <v>4</v>
      </c>
      <c r="F19" s="84" t="s">
        <v>721</v>
      </c>
      <c r="G19" s="84" t="s">
        <v>130</v>
      </c>
      <c r="H19" s="66" t="s">
        <v>357</v>
      </c>
      <c r="I19" s="85" t="s">
        <v>258</v>
      </c>
      <c r="J19" s="86">
        <v>0</v>
      </c>
      <c r="K19" s="84">
        <v>2021</v>
      </c>
      <c r="L19" s="47">
        <v>35000000</v>
      </c>
      <c r="M19" s="47"/>
      <c r="N19" s="84" t="s">
        <v>728</v>
      </c>
      <c r="O19" s="84" t="s">
        <v>726</v>
      </c>
      <c r="P19" s="145"/>
    </row>
    <row r="20" spans="1:17" ht="72" x14ac:dyDescent="0.3">
      <c r="A20" s="88" t="s">
        <v>710</v>
      </c>
      <c r="B20" s="88">
        <v>2</v>
      </c>
      <c r="C20" s="88" t="s">
        <v>0</v>
      </c>
      <c r="D20" s="88" t="s">
        <v>39</v>
      </c>
      <c r="E20" s="88" t="s">
        <v>4</v>
      </c>
      <c r="F20" s="88" t="s">
        <v>722</v>
      </c>
      <c r="G20" s="88" t="s">
        <v>130</v>
      </c>
      <c r="H20" s="67" t="s">
        <v>357</v>
      </c>
      <c r="I20" s="89" t="s">
        <v>258</v>
      </c>
      <c r="J20" s="86">
        <v>0</v>
      </c>
      <c r="K20" s="84">
        <v>2021</v>
      </c>
      <c r="L20" s="90">
        <v>21000000</v>
      </c>
      <c r="M20" s="47"/>
      <c r="N20" s="88" t="s">
        <v>728</v>
      </c>
      <c r="O20" s="88" t="s">
        <v>726</v>
      </c>
      <c r="P20" s="145"/>
    </row>
    <row r="21" spans="1:17" ht="86.4" x14ac:dyDescent="0.3">
      <c r="A21" s="84" t="s">
        <v>710</v>
      </c>
      <c r="B21" s="84">
        <v>2</v>
      </c>
      <c r="C21" s="84" t="s">
        <v>0</v>
      </c>
      <c r="D21" s="84" t="s">
        <v>39</v>
      </c>
      <c r="E21" s="84" t="s">
        <v>4</v>
      </c>
      <c r="F21" s="84" t="s">
        <v>721</v>
      </c>
      <c r="G21" s="84" t="s">
        <v>138</v>
      </c>
      <c r="H21" s="66" t="s">
        <v>368</v>
      </c>
      <c r="I21" s="85" t="s">
        <v>373</v>
      </c>
      <c r="J21" s="91">
        <v>0</v>
      </c>
      <c r="K21" s="84">
        <v>2021</v>
      </c>
      <c r="L21" s="47">
        <v>19000</v>
      </c>
      <c r="M21" s="47"/>
      <c r="N21" s="84" t="s">
        <v>728</v>
      </c>
      <c r="O21" s="84" t="s">
        <v>726</v>
      </c>
      <c r="P21" s="145"/>
    </row>
    <row r="22" spans="1:17" ht="86.4" x14ac:dyDescent="0.3">
      <c r="A22" s="84" t="s">
        <v>710</v>
      </c>
      <c r="B22" s="84">
        <v>2</v>
      </c>
      <c r="C22" s="84" t="s">
        <v>0</v>
      </c>
      <c r="D22" s="84" t="s">
        <v>39</v>
      </c>
      <c r="E22" s="84" t="s">
        <v>4</v>
      </c>
      <c r="F22" s="84" t="s">
        <v>722</v>
      </c>
      <c r="G22" s="84" t="s">
        <v>138</v>
      </c>
      <c r="H22" s="66" t="s">
        <v>368</v>
      </c>
      <c r="I22" s="85" t="s">
        <v>373</v>
      </c>
      <c r="J22" s="91">
        <v>0</v>
      </c>
      <c r="K22" s="84">
        <v>2021</v>
      </c>
      <c r="L22" s="47">
        <v>23000</v>
      </c>
      <c r="M22" s="47"/>
      <c r="N22" s="84" t="s">
        <v>728</v>
      </c>
      <c r="O22" s="84" t="s">
        <v>726</v>
      </c>
      <c r="P22" s="145"/>
    </row>
    <row r="23" spans="1:17" ht="28.8" x14ac:dyDescent="0.3">
      <c r="A23" s="92" t="s">
        <v>710</v>
      </c>
      <c r="B23" s="92">
        <v>2</v>
      </c>
      <c r="C23" s="92" t="s">
        <v>0</v>
      </c>
      <c r="D23" s="92" t="s">
        <v>39</v>
      </c>
      <c r="E23" s="92" t="s">
        <v>4</v>
      </c>
      <c r="F23" s="92" t="s">
        <v>721</v>
      </c>
      <c r="G23" s="92" t="s">
        <v>139</v>
      </c>
      <c r="H23" s="68" t="s">
        <v>369</v>
      </c>
      <c r="I23" s="93" t="s">
        <v>247</v>
      </c>
      <c r="J23" s="86">
        <v>0</v>
      </c>
      <c r="K23" s="84">
        <v>2021</v>
      </c>
      <c r="L23" s="94">
        <v>2250</v>
      </c>
      <c r="M23" s="47"/>
      <c r="N23" s="92" t="s">
        <v>728</v>
      </c>
      <c r="O23" s="92" t="s">
        <v>726</v>
      </c>
      <c r="P23" s="145"/>
    </row>
    <row r="24" spans="1:17" ht="28.8" x14ac:dyDescent="0.3">
      <c r="A24" s="84" t="s">
        <v>710</v>
      </c>
      <c r="B24" s="84">
        <v>2</v>
      </c>
      <c r="C24" s="84" t="s">
        <v>0</v>
      </c>
      <c r="D24" s="84" t="s">
        <v>39</v>
      </c>
      <c r="E24" s="84" t="s">
        <v>4</v>
      </c>
      <c r="F24" s="84" t="s">
        <v>722</v>
      </c>
      <c r="G24" s="84" t="s">
        <v>139</v>
      </c>
      <c r="H24" s="66" t="s">
        <v>369</v>
      </c>
      <c r="I24" s="85" t="s">
        <v>247</v>
      </c>
      <c r="J24" s="86">
        <v>0</v>
      </c>
      <c r="K24" s="84">
        <v>2021</v>
      </c>
      <c r="L24" s="47">
        <v>2625</v>
      </c>
      <c r="M24" s="47"/>
      <c r="N24" s="84" t="s">
        <v>728</v>
      </c>
      <c r="O24" s="84" t="s">
        <v>726</v>
      </c>
      <c r="P24" s="145"/>
    </row>
    <row r="25" spans="1:17" ht="57.6" x14ac:dyDescent="0.3">
      <c r="A25" s="84" t="s">
        <v>710</v>
      </c>
      <c r="B25" s="84">
        <v>2</v>
      </c>
      <c r="C25" s="84" t="s">
        <v>0</v>
      </c>
      <c r="D25" s="84" t="s">
        <v>38</v>
      </c>
      <c r="E25" s="84" t="s">
        <v>4</v>
      </c>
      <c r="F25" s="84" t="s">
        <v>721</v>
      </c>
      <c r="G25" s="84" t="s">
        <v>128</v>
      </c>
      <c r="H25" s="66" t="s">
        <v>355</v>
      </c>
      <c r="I25" s="85" t="s">
        <v>256</v>
      </c>
      <c r="J25" s="86">
        <v>0</v>
      </c>
      <c r="K25" s="84">
        <v>2021</v>
      </c>
      <c r="L25" s="47">
        <v>3563</v>
      </c>
      <c r="M25" s="47"/>
      <c r="N25" s="84" t="s">
        <v>728</v>
      </c>
      <c r="O25" s="84" t="s">
        <v>726</v>
      </c>
      <c r="P25" s="135" t="s">
        <v>765</v>
      </c>
    </row>
    <row r="26" spans="1:17" ht="57.6" x14ac:dyDescent="0.3">
      <c r="A26" s="84" t="s">
        <v>710</v>
      </c>
      <c r="B26" s="84">
        <v>2</v>
      </c>
      <c r="C26" s="84" t="s">
        <v>0</v>
      </c>
      <c r="D26" s="84" t="s">
        <v>38</v>
      </c>
      <c r="E26" s="84" t="s">
        <v>4</v>
      </c>
      <c r="F26" s="84" t="s">
        <v>722</v>
      </c>
      <c r="G26" s="84" t="s">
        <v>128</v>
      </c>
      <c r="H26" s="66" t="s">
        <v>355</v>
      </c>
      <c r="I26" s="85" t="s">
        <v>256</v>
      </c>
      <c r="J26" s="86">
        <v>0</v>
      </c>
      <c r="K26" s="84">
        <v>2021</v>
      </c>
      <c r="L26" s="47">
        <v>1007</v>
      </c>
      <c r="M26" s="47"/>
      <c r="N26" s="84" t="s">
        <v>728</v>
      </c>
      <c r="O26" s="84" t="s">
        <v>726</v>
      </c>
      <c r="P26" s="154"/>
    </row>
    <row r="27" spans="1:17" ht="72" x14ac:dyDescent="0.3">
      <c r="A27" s="84" t="s">
        <v>710</v>
      </c>
      <c r="B27" s="84">
        <v>2</v>
      </c>
      <c r="C27" s="84" t="s">
        <v>0</v>
      </c>
      <c r="D27" s="84" t="s">
        <v>38</v>
      </c>
      <c r="E27" s="84" t="s">
        <v>4</v>
      </c>
      <c r="F27" s="84" t="s">
        <v>721</v>
      </c>
      <c r="G27" s="84" t="s">
        <v>130</v>
      </c>
      <c r="H27" s="66" t="s">
        <v>357</v>
      </c>
      <c r="I27" s="85" t="s">
        <v>258</v>
      </c>
      <c r="J27" s="86">
        <v>0</v>
      </c>
      <c r="K27" s="84">
        <v>2021</v>
      </c>
      <c r="L27" s="47">
        <v>1089036815</v>
      </c>
      <c r="M27" s="47"/>
      <c r="N27" s="84" t="s">
        <v>728</v>
      </c>
      <c r="O27" s="84" t="s">
        <v>726</v>
      </c>
      <c r="P27" s="154"/>
    </row>
    <row r="28" spans="1:17" ht="72" x14ac:dyDescent="0.3">
      <c r="A28" s="84" t="s">
        <v>710</v>
      </c>
      <c r="B28" s="84">
        <v>2</v>
      </c>
      <c r="C28" s="84" t="s">
        <v>0</v>
      </c>
      <c r="D28" s="84" t="s">
        <v>38</v>
      </c>
      <c r="E28" s="84" t="s">
        <v>4</v>
      </c>
      <c r="F28" s="84" t="s">
        <v>722</v>
      </c>
      <c r="G28" s="84" t="s">
        <v>130</v>
      </c>
      <c r="H28" s="66" t="s">
        <v>357</v>
      </c>
      <c r="I28" s="85" t="s">
        <v>258</v>
      </c>
      <c r="J28" s="86">
        <v>0</v>
      </c>
      <c r="K28" s="84">
        <v>2021</v>
      </c>
      <c r="L28" s="47">
        <v>307792129</v>
      </c>
      <c r="M28" s="47"/>
      <c r="N28" s="84" t="s">
        <v>728</v>
      </c>
      <c r="O28" s="84" t="s">
        <v>726</v>
      </c>
      <c r="P28" s="154"/>
    </row>
    <row r="29" spans="1:17" ht="83.4" customHeight="1" x14ac:dyDescent="0.3">
      <c r="A29" s="84" t="s">
        <v>710</v>
      </c>
      <c r="B29" s="84">
        <v>2</v>
      </c>
      <c r="C29" s="84" t="s">
        <v>0</v>
      </c>
      <c r="D29" s="84" t="s">
        <v>38</v>
      </c>
      <c r="E29" s="84" t="s">
        <v>4</v>
      </c>
      <c r="F29" s="84" t="s">
        <v>721</v>
      </c>
      <c r="G29" s="84" t="s">
        <v>131</v>
      </c>
      <c r="H29" s="66" t="s">
        <v>358</v>
      </c>
      <c r="I29" s="85" t="s">
        <v>247</v>
      </c>
      <c r="J29" s="86">
        <v>0</v>
      </c>
      <c r="K29" s="84">
        <v>2021</v>
      </c>
      <c r="L29" s="47">
        <v>880</v>
      </c>
      <c r="M29" s="47"/>
      <c r="N29" s="84" t="s">
        <v>728</v>
      </c>
      <c r="O29" s="84" t="s">
        <v>726</v>
      </c>
      <c r="P29" s="154"/>
    </row>
    <row r="30" spans="1:17" ht="57.6" x14ac:dyDescent="0.3">
      <c r="A30" s="84" t="s">
        <v>710</v>
      </c>
      <c r="B30" s="84">
        <v>2</v>
      </c>
      <c r="C30" s="84" t="s">
        <v>0</v>
      </c>
      <c r="D30" s="84" t="s">
        <v>38</v>
      </c>
      <c r="E30" s="84" t="s">
        <v>4</v>
      </c>
      <c r="F30" s="84" t="s">
        <v>722</v>
      </c>
      <c r="G30" s="84" t="s">
        <v>131</v>
      </c>
      <c r="H30" s="66" t="s">
        <v>358</v>
      </c>
      <c r="I30" s="85" t="s">
        <v>247</v>
      </c>
      <c r="J30" s="86">
        <v>0</v>
      </c>
      <c r="K30" s="84">
        <v>2021</v>
      </c>
      <c r="L30" s="47">
        <v>255</v>
      </c>
      <c r="M30" s="47"/>
      <c r="N30" s="84" t="s">
        <v>728</v>
      </c>
      <c r="O30" s="84" t="s">
        <v>726</v>
      </c>
      <c r="P30" s="153"/>
    </row>
    <row r="31" spans="1:17" ht="57.6" x14ac:dyDescent="0.3">
      <c r="A31" s="84" t="s">
        <v>710</v>
      </c>
      <c r="B31" s="84">
        <v>1</v>
      </c>
      <c r="C31" s="84" t="s">
        <v>0</v>
      </c>
      <c r="D31" s="84" t="s">
        <v>37</v>
      </c>
      <c r="E31" s="84" t="s">
        <v>4</v>
      </c>
      <c r="F31" s="84" t="s">
        <v>721</v>
      </c>
      <c r="G31" s="84" t="s">
        <v>128</v>
      </c>
      <c r="H31" s="66" t="s">
        <v>355</v>
      </c>
      <c r="I31" s="85" t="s">
        <v>256</v>
      </c>
      <c r="J31" s="86">
        <v>0</v>
      </c>
      <c r="K31" s="84">
        <v>2021</v>
      </c>
      <c r="L31" s="47">
        <v>294</v>
      </c>
      <c r="M31" s="43">
        <v>148</v>
      </c>
      <c r="N31" s="84" t="s">
        <v>728</v>
      </c>
      <c r="O31" s="84" t="s">
        <v>726</v>
      </c>
      <c r="P31" s="155" t="s">
        <v>764</v>
      </c>
    </row>
    <row r="32" spans="1:17" ht="57.6" x14ac:dyDescent="0.3">
      <c r="A32" s="84" t="s">
        <v>710</v>
      </c>
      <c r="B32" s="84">
        <v>1</v>
      </c>
      <c r="C32" s="84" t="s">
        <v>0</v>
      </c>
      <c r="D32" s="84" t="s">
        <v>37</v>
      </c>
      <c r="E32" s="84" t="s">
        <v>4</v>
      </c>
      <c r="F32" s="84" t="s">
        <v>722</v>
      </c>
      <c r="G32" s="84" t="s">
        <v>128</v>
      </c>
      <c r="H32" s="66" t="s">
        <v>355</v>
      </c>
      <c r="I32" s="85" t="s">
        <v>256</v>
      </c>
      <c r="J32" s="86">
        <v>0</v>
      </c>
      <c r="K32" s="84">
        <v>2021</v>
      </c>
      <c r="L32" s="47">
        <v>84</v>
      </c>
      <c r="M32" s="43">
        <v>42</v>
      </c>
      <c r="N32" s="84" t="s">
        <v>728</v>
      </c>
      <c r="O32" s="84" t="s">
        <v>726</v>
      </c>
      <c r="P32" s="155"/>
    </row>
    <row r="33" spans="1:18" ht="72" customHeight="1" x14ac:dyDescent="0.3">
      <c r="A33" s="84" t="s">
        <v>710</v>
      </c>
      <c r="B33" s="84">
        <v>1</v>
      </c>
      <c r="C33" s="84" t="s">
        <v>0</v>
      </c>
      <c r="D33" s="84" t="s">
        <v>37</v>
      </c>
      <c r="E33" s="84" t="s">
        <v>4</v>
      </c>
      <c r="F33" s="84" t="s">
        <v>721</v>
      </c>
      <c r="G33" s="84" t="s">
        <v>130</v>
      </c>
      <c r="H33" s="66" t="s">
        <v>357</v>
      </c>
      <c r="I33" s="85" t="s">
        <v>258</v>
      </c>
      <c r="J33" s="86">
        <v>0</v>
      </c>
      <c r="K33" s="84">
        <v>2021</v>
      </c>
      <c r="L33" s="47">
        <v>42449270</v>
      </c>
      <c r="M33" s="43">
        <v>21432145</v>
      </c>
      <c r="N33" s="84" t="s">
        <v>728</v>
      </c>
      <c r="O33" s="84" t="s">
        <v>726</v>
      </c>
      <c r="P33" s="155"/>
      <c r="R33" s="109"/>
    </row>
    <row r="34" spans="1:18" ht="129.6" customHeight="1" x14ac:dyDescent="0.3">
      <c r="A34" s="84" t="s">
        <v>710</v>
      </c>
      <c r="B34" s="84">
        <v>1</v>
      </c>
      <c r="C34" s="84" t="s">
        <v>0</v>
      </c>
      <c r="D34" s="84" t="s">
        <v>37</v>
      </c>
      <c r="E34" s="84" t="s">
        <v>4</v>
      </c>
      <c r="F34" s="84" t="s">
        <v>721</v>
      </c>
      <c r="G34" s="84" t="s">
        <v>145</v>
      </c>
      <c r="H34" s="66" t="s">
        <v>376</v>
      </c>
      <c r="I34" s="85" t="s">
        <v>339</v>
      </c>
      <c r="J34" s="86">
        <v>0</v>
      </c>
      <c r="K34" s="84">
        <v>2021</v>
      </c>
      <c r="L34" s="47">
        <v>15595</v>
      </c>
      <c r="M34" s="43">
        <v>7875</v>
      </c>
      <c r="N34" s="84" t="s">
        <v>728</v>
      </c>
      <c r="O34" s="84" t="s">
        <v>726</v>
      </c>
      <c r="P34" s="155"/>
    </row>
    <row r="35" spans="1:18" ht="72" x14ac:dyDescent="0.3">
      <c r="A35" s="84" t="s">
        <v>710</v>
      </c>
      <c r="B35" s="84">
        <v>1</v>
      </c>
      <c r="C35" s="84" t="s">
        <v>0</v>
      </c>
      <c r="D35" s="84" t="s">
        <v>37</v>
      </c>
      <c r="E35" s="84" t="s">
        <v>4</v>
      </c>
      <c r="F35" s="84" t="s">
        <v>722</v>
      </c>
      <c r="G35" s="84" t="s">
        <v>130</v>
      </c>
      <c r="H35" s="66" t="s">
        <v>357</v>
      </c>
      <c r="I35" s="85" t="s">
        <v>258</v>
      </c>
      <c r="J35" s="86">
        <v>0</v>
      </c>
      <c r="K35" s="84">
        <v>2021</v>
      </c>
      <c r="L35" s="47">
        <v>11997345</v>
      </c>
      <c r="M35" s="43">
        <v>6057320</v>
      </c>
      <c r="N35" s="84" t="s">
        <v>728</v>
      </c>
      <c r="O35" s="84" t="s">
        <v>726</v>
      </c>
      <c r="P35" s="155"/>
    </row>
    <row r="36" spans="1:18" ht="144" x14ac:dyDescent="0.3">
      <c r="A36" s="84" t="s">
        <v>710</v>
      </c>
      <c r="B36" s="84">
        <v>1</v>
      </c>
      <c r="C36" s="84" t="s">
        <v>0</v>
      </c>
      <c r="D36" s="84" t="s">
        <v>37</v>
      </c>
      <c r="E36" s="84" t="s">
        <v>4</v>
      </c>
      <c r="F36" s="84" t="s">
        <v>722</v>
      </c>
      <c r="G36" s="84" t="s">
        <v>145</v>
      </c>
      <c r="H36" s="66" t="s">
        <v>376</v>
      </c>
      <c r="I36" s="85" t="s">
        <v>339</v>
      </c>
      <c r="J36" s="86">
        <v>0</v>
      </c>
      <c r="K36" s="84">
        <v>2021</v>
      </c>
      <c r="L36" s="47">
        <v>4405</v>
      </c>
      <c r="M36" s="43">
        <v>2225</v>
      </c>
      <c r="N36" s="84" t="s">
        <v>728</v>
      </c>
      <c r="O36" s="84" t="s">
        <v>726</v>
      </c>
      <c r="P36" s="155"/>
    </row>
    <row r="37" spans="1:18" ht="72" x14ac:dyDescent="0.3">
      <c r="A37" s="84" t="s">
        <v>710</v>
      </c>
      <c r="B37" s="84">
        <v>3</v>
      </c>
      <c r="C37" s="84" t="s">
        <v>0</v>
      </c>
      <c r="D37" s="84" t="s">
        <v>40</v>
      </c>
      <c r="E37" s="84" t="s">
        <v>4</v>
      </c>
      <c r="F37" s="84" t="s">
        <v>721</v>
      </c>
      <c r="G37" s="84" t="s">
        <v>130</v>
      </c>
      <c r="H37" s="66" t="s">
        <v>357</v>
      </c>
      <c r="I37" s="85" t="s">
        <v>258</v>
      </c>
      <c r="J37" s="86">
        <v>0</v>
      </c>
      <c r="K37" s="84">
        <v>2021</v>
      </c>
      <c r="L37" s="47">
        <v>17152286</v>
      </c>
      <c r="M37" s="95"/>
      <c r="N37" s="84" t="s">
        <v>728</v>
      </c>
      <c r="O37" s="84" t="s">
        <v>726</v>
      </c>
      <c r="P37" s="145"/>
      <c r="Q37" s="109"/>
    </row>
    <row r="38" spans="1:18" ht="72" x14ac:dyDescent="0.3">
      <c r="A38" s="84" t="s">
        <v>710</v>
      </c>
      <c r="B38" s="84">
        <v>3</v>
      </c>
      <c r="C38" s="84" t="s">
        <v>0</v>
      </c>
      <c r="D38" s="84" t="s">
        <v>40</v>
      </c>
      <c r="E38" s="84" t="s">
        <v>4</v>
      </c>
      <c r="F38" s="84" t="s">
        <v>722</v>
      </c>
      <c r="G38" s="84" t="s">
        <v>130</v>
      </c>
      <c r="H38" s="66" t="s">
        <v>357</v>
      </c>
      <c r="I38" s="85" t="s">
        <v>258</v>
      </c>
      <c r="J38" s="86">
        <v>0</v>
      </c>
      <c r="K38" s="84">
        <v>2021</v>
      </c>
      <c r="L38" s="47">
        <v>4847714</v>
      </c>
      <c r="M38" s="86"/>
      <c r="N38" s="84" t="s">
        <v>728</v>
      </c>
      <c r="O38" s="84" t="s">
        <v>726</v>
      </c>
      <c r="P38" s="145"/>
      <c r="Q38" s="109"/>
    </row>
    <row r="39" spans="1:18" ht="43.2" x14ac:dyDescent="0.3">
      <c r="A39" s="84" t="s">
        <v>710</v>
      </c>
      <c r="B39" s="84">
        <v>3</v>
      </c>
      <c r="C39" s="84" t="s">
        <v>0</v>
      </c>
      <c r="D39" s="84" t="s">
        <v>40</v>
      </c>
      <c r="E39" s="84" t="s">
        <v>4</v>
      </c>
      <c r="F39" s="84" t="s">
        <v>721</v>
      </c>
      <c r="G39" s="84" t="s">
        <v>134</v>
      </c>
      <c r="H39" s="66" t="s">
        <v>361</v>
      </c>
      <c r="I39" s="85" t="s">
        <v>362</v>
      </c>
      <c r="J39" s="86"/>
      <c r="K39" s="84"/>
      <c r="L39" s="47">
        <v>220</v>
      </c>
      <c r="M39" s="47"/>
      <c r="N39" s="84"/>
      <c r="O39" s="84" t="s">
        <v>726</v>
      </c>
      <c r="P39" s="145"/>
      <c r="Q39" s="109"/>
    </row>
    <row r="40" spans="1:18" ht="43.2" x14ac:dyDescent="0.3">
      <c r="A40" s="84" t="s">
        <v>710</v>
      </c>
      <c r="B40" s="84">
        <v>3</v>
      </c>
      <c r="C40" s="84" t="s">
        <v>0</v>
      </c>
      <c r="D40" s="84" t="s">
        <v>40</v>
      </c>
      <c r="E40" s="84" t="s">
        <v>4</v>
      </c>
      <c r="F40" s="84" t="s">
        <v>722</v>
      </c>
      <c r="G40" s="84" t="s">
        <v>134</v>
      </c>
      <c r="H40" s="66" t="s">
        <v>361</v>
      </c>
      <c r="I40" s="85" t="s">
        <v>362</v>
      </c>
      <c r="J40" s="86"/>
      <c r="K40" s="84"/>
      <c r="L40" s="47">
        <v>65</v>
      </c>
      <c r="M40" s="47"/>
      <c r="N40" s="84"/>
      <c r="O40" s="84" t="s">
        <v>726</v>
      </c>
      <c r="P40" s="145"/>
      <c r="Q40" s="109"/>
    </row>
    <row r="41" spans="1:18" ht="72" x14ac:dyDescent="0.3">
      <c r="A41" s="84" t="s">
        <v>710</v>
      </c>
      <c r="B41" s="84">
        <v>3</v>
      </c>
      <c r="C41" s="84" t="s">
        <v>0</v>
      </c>
      <c r="D41" s="84" t="s">
        <v>38</v>
      </c>
      <c r="E41" s="84" t="s">
        <v>4</v>
      </c>
      <c r="F41" s="84" t="s">
        <v>721</v>
      </c>
      <c r="G41" s="84" t="s">
        <v>130</v>
      </c>
      <c r="H41" s="66" t="s">
        <v>357</v>
      </c>
      <c r="I41" s="85" t="s">
        <v>258</v>
      </c>
      <c r="J41" s="86">
        <v>0</v>
      </c>
      <c r="K41" s="84">
        <v>2021</v>
      </c>
      <c r="L41" s="47">
        <v>1534376205</v>
      </c>
      <c r="M41" s="95"/>
      <c r="N41" s="84" t="s">
        <v>728</v>
      </c>
      <c r="O41" s="84" t="s">
        <v>726</v>
      </c>
      <c r="P41" s="152"/>
    </row>
    <row r="42" spans="1:18" ht="72" x14ac:dyDescent="0.3">
      <c r="A42" s="84" t="s">
        <v>710</v>
      </c>
      <c r="B42" s="84">
        <v>3</v>
      </c>
      <c r="C42" s="84" t="s">
        <v>0</v>
      </c>
      <c r="D42" s="84" t="s">
        <v>38</v>
      </c>
      <c r="E42" s="84" t="s">
        <v>4</v>
      </c>
      <c r="F42" s="84" t="s">
        <v>722</v>
      </c>
      <c r="G42" s="84" t="s">
        <v>130</v>
      </c>
      <c r="H42" s="66" t="s">
        <v>357</v>
      </c>
      <c r="I42" s="85" t="s">
        <v>258</v>
      </c>
      <c r="J42" s="86">
        <v>0</v>
      </c>
      <c r="K42" s="84">
        <v>2021</v>
      </c>
      <c r="L42" s="47">
        <v>435179373</v>
      </c>
      <c r="M42" s="95"/>
      <c r="N42" s="84" t="s">
        <v>728</v>
      </c>
      <c r="O42" s="84" t="s">
        <v>726</v>
      </c>
      <c r="P42" s="152"/>
    </row>
    <row r="43" spans="1:18" ht="57.6" x14ac:dyDescent="0.3">
      <c r="A43" s="84" t="s">
        <v>710</v>
      </c>
      <c r="B43" s="84">
        <v>4</v>
      </c>
      <c r="C43" s="84" t="s">
        <v>441</v>
      </c>
      <c r="D43" s="84" t="s">
        <v>429</v>
      </c>
      <c r="E43" s="84" t="s">
        <v>188</v>
      </c>
      <c r="F43" s="84" t="s">
        <v>721</v>
      </c>
      <c r="G43" s="84" t="s">
        <v>713</v>
      </c>
      <c r="H43" s="66" t="s">
        <v>714</v>
      </c>
      <c r="I43" s="85" t="s">
        <v>715</v>
      </c>
      <c r="J43" s="43" t="s">
        <v>785</v>
      </c>
      <c r="K43" s="84">
        <v>2021</v>
      </c>
      <c r="L43" s="47">
        <v>8640</v>
      </c>
      <c r="M43" s="43">
        <v>7751</v>
      </c>
      <c r="N43" s="84" t="s">
        <v>728</v>
      </c>
      <c r="O43" s="84" t="s">
        <v>727</v>
      </c>
      <c r="P43" s="135" t="s">
        <v>773</v>
      </c>
      <c r="Q43" s="80">
        <f>242/305</f>
        <v>0.79344262295081969</v>
      </c>
    </row>
    <row r="44" spans="1:18" ht="57.6" x14ac:dyDescent="0.3">
      <c r="A44" s="84" t="s">
        <v>710</v>
      </c>
      <c r="B44" s="84">
        <v>4</v>
      </c>
      <c r="C44" s="84" t="s">
        <v>441</v>
      </c>
      <c r="D44" s="84" t="s">
        <v>429</v>
      </c>
      <c r="E44" s="84" t="s">
        <v>188</v>
      </c>
      <c r="F44" s="84" t="s">
        <v>722</v>
      </c>
      <c r="G44" s="84" t="s">
        <v>713</v>
      </c>
      <c r="H44" s="66" t="s">
        <v>714</v>
      </c>
      <c r="I44" s="85" t="s">
        <v>715</v>
      </c>
      <c r="J44" s="43" t="s">
        <v>784</v>
      </c>
      <c r="K44" s="84">
        <v>2021</v>
      </c>
      <c r="L44" s="47">
        <v>2414</v>
      </c>
      <c r="M44" s="43">
        <v>2114</v>
      </c>
      <c r="N44" s="84" t="s">
        <v>728</v>
      </c>
      <c r="O44" s="84" t="s">
        <v>727</v>
      </c>
      <c r="P44" s="153"/>
    </row>
    <row r="45" spans="1:18" ht="86.4" customHeight="1" x14ac:dyDescent="0.3">
      <c r="A45" s="84" t="s">
        <v>710</v>
      </c>
      <c r="B45" s="84">
        <v>4</v>
      </c>
      <c r="C45" s="84" t="s">
        <v>441</v>
      </c>
      <c r="D45" s="84" t="s">
        <v>432</v>
      </c>
      <c r="E45" s="84" t="s">
        <v>188</v>
      </c>
      <c r="F45" s="84" t="s">
        <v>721</v>
      </c>
      <c r="G45" s="84" t="s">
        <v>468</v>
      </c>
      <c r="H45" s="66" t="s">
        <v>569</v>
      </c>
      <c r="I45" s="85" t="s">
        <v>519</v>
      </c>
      <c r="J45" s="120" t="s">
        <v>786</v>
      </c>
      <c r="K45" s="84">
        <v>2021</v>
      </c>
      <c r="L45" s="47">
        <v>21379</v>
      </c>
      <c r="M45" s="43">
        <v>17275</v>
      </c>
      <c r="N45" s="84" t="s">
        <v>728</v>
      </c>
      <c r="O45" s="84" t="s">
        <v>726</v>
      </c>
      <c r="P45" s="135" t="s">
        <v>780</v>
      </c>
      <c r="R45" s="109"/>
    </row>
    <row r="46" spans="1:18" ht="57.6" x14ac:dyDescent="0.3">
      <c r="A46" s="84" t="s">
        <v>710</v>
      </c>
      <c r="B46" s="84">
        <v>4</v>
      </c>
      <c r="C46" s="84" t="s">
        <v>441</v>
      </c>
      <c r="D46" s="84" t="s">
        <v>432</v>
      </c>
      <c r="E46" s="84" t="s">
        <v>188</v>
      </c>
      <c r="F46" s="84" t="s">
        <v>722</v>
      </c>
      <c r="G46" s="84" t="s">
        <v>468</v>
      </c>
      <c r="H46" s="66" t="s">
        <v>569</v>
      </c>
      <c r="I46" s="85" t="s">
        <v>519</v>
      </c>
      <c r="J46" s="120" t="s">
        <v>787</v>
      </c>
      <c r="K46" s="84">
        <v>2021</v>
      </c>
      <c r="L46" s="47">
        <v>6044</v>
      </c>
      <c r="M46" s="43">
        <v>6389</v>
      </c>
      <c r="N46" s="84" t="s">
        <v>728</v>
      </c>
      <c r="O46" s="84" t="s">
        <v>726</v>
      </c>
      <c r="P46" s="154"/>
    </row>
    <row r="47" spans="1:18" ht="57.6" x14ac:dyDescent="0.3">
      <c r="A47" s="84" t="s">
        <v>710</v>
      </c>
      <c r="B47" s="84">
        <v>4</v>
      </c>
      <c r="C47" s="84" t="s">
        <v>441</v>
      </c>
      <c r="D47" s="84" t="s">
        <v>432</v>
      </c>
      <c r="E47" s="84" t="s">
        <v>188</v>
      </c>
      <c r="F47" s="84" t="s">
        <v>721</v>
      </c>
      <c r="G47" s="84" t="s">
        <v>711</v>
      </c>
      <c r="H47" s="66" t="s">
        <v>724</v>
      </c>
      <c r="I47" s="85" t="s">
        <v>715</v>
      </c>
      <c r="J47" s="86" t="s">
        <v>716</v>
      </c>
      <c r="K47" s="84"/>
      <c r="L47" s="47">
        <v>660</v>
      </c>
      <c r="M47" s="43">
        <v>480</v>
      </c>
      <c r="N47" s="84" t="s">
        <v>728</v>
      </c>
      <c r="O47" s="84" t="s">
        <v>727</v>
      </c>
      <c r="P47" s="154"/>
      <c r="R47" s="80">
        <f>21750-16724</f>
        <v>5026</v>
      </c>
    </row>
    <row r="48" spans="1:18" ht="57.6" x14ac:dyDescent="0.3">
      <c r="A48" s="84" t="s">
        <v>710</v>
      </c>
      <c r="B48" s="84">
        <v>4</v>
      </c>
      <c r="C48" s="84" t="s">
        <v>441</v>
      </c>
      <c r="D48" s="84" t="s">
        <v>432</v>
      </c>
      <c r="E48" s="84" t="s">
        <v>188</v>
      </c>
      <c r="F48" s="84" t="s">
        <v>722</v>
      </c>
      <c r="G48" s="84" t="s">
        <v>711</v>
      </c>
      <c r="H48" s="66" t="s">
        <v>724</v>
      </c>
      <c r="I48" s="85" t="s">
        <v>715</v>
      </c>
      <c r="J48" s="86" t="s">
        <v>716</v>
      </c>
      <c r="K48" s="84"/>
      <c r="L48" s="47">
        <v>180</v>
      </c>
      <c r="M48" s="43">
        <f>640-M47</f>
        <v>160</v>
      </c>
      <c r="N48" s="84" t="s">
        <v>728</v>
      </c>
      <c r="O48" s="84" t="s">
        <v>727</v>
      </c>
      <c r="P48" s="153"/>
      <c r="Q48" s="80">
        <f>22620/25219</f>
        <v>0.89694278123636939</v>
      </c>
    </row>
    <row r="49" spans="1:16" ht="72" x14ac:dyDescent="0.3">
      <c r="A49" s="84" t="s">
        <v>710</v>
      </c>
      <c r="B49" s="84">
        <v>4</v>
      </c>
      <c r="C49" s="84" t="s">
        <v>441</v>
      </c>
      <c r="D49" s="84" t="s">
        <v>432</v>
      </c>
      <c r="E49" s="84" t="s">
        <v>188</v>
      </c>
      <c r="F49" s="84" t="s">
        <v>721</v>
      </c>
      <c r="G49" s="111" t="s">
        <v>770</v>
      </c>
      <c r="H49" s="40" t="s">
        <v>771</v>
      </c>
      <c r="I49" s="41" t="s">
        <v>715</v>
      </c>
      <c r="J49" s="47"/>
      <c r="K49" s="84"/>
      <c r="L49" s="47"/>
      <c r="M49" s="43">
        <v>2</v>
      </c>
      <c r="N49" s="84" t="s">
        <v>728</v>
      </c>
      <c r="O49" s="84" t="s">
        <v>727</v>
      </c>
      <c r="P49" s="135" t="s">
        <v>772</v>
      </c>
    </row>
    <row r="50" spans="1:16" ht="72" x14ac:dyDescent="0.3">
      <c r="A50" s="84" t="s">
        <v>710</v>
      </c>
      <c r="B50" s="84">
        <v>4</v>
      </c>
      <c r="C50" s="84" t="s">
        <v>441</v>
      </c>
      <c r="D50" s="84" t="s">
        <v>432</v>
      </c>
      <c r="E50" s="84" t="s">
        <v>188</v>
      </c>
      <c r="F50" s="84" t="s">
        <v>722</v>
      </c>
      <c r="G50" s="111" t="s">
        <v>770</v>
      </c>
      <c r="H50" s="40" t="s">
        <v>771</v>
      </c>
      <c r="I50" s="41" t="s">
        <v>715</v>
      </c>
      <c r="J50" s="47"/>
      <c r="K50" s="84"/>
      <c r="L50" s="47"/>
      <c r="M50" s="43">
        <v>3</v>
      </c>
      <c r="N50" s="84" t="s">
        <v>728</v>
      </c>
      <c r="O50" s="84" t="s">
        <v>727</v>
      </c>
      <c r="P50" s="153"/>
    </row>
    <row r="51" spans="1:16" ht="43.2" x14ac:dyDescent="0.3">
      <c r="A51" s="84" t="s">
        <v>710</v>
      </c>
      <c r="B51" s="84">
        <v>4</v>
      </c>
      <c r="C51" s="84" t="s">
        <v>441</v>
      </c>
      <c r="D51" s="84" t="s">
        <v>432</v>
      </c>
      <c r="E51" s="84" t="s">
        <v>188</v>
      </c>
      <c r="F51" s="84" t="s">
        <v>721</v>
      </c>
      <c r="G51" s="84" t="s">
        <v>704</v>
      </c>
      <c r="H51" s="66" t="s">
        <v>705</v>
      </c>
      <c r="I51" s="85" t="s">
        <v>707</v>
      </c>
      <c r="J51" s="86" t="s">
        <v>716</v>
      </c>
      <c r="K51" s="84">
        <v>2021</v>
      </c>
      <c r="L51" s="47" t="s">
        <v>716</v>
      </c>
      <c r="M51" s="43">
        <v>9</v>
      </c>
      <c r="N51" s="84" t="s">
        <v>728</v>
      </c>
      <c r="O51" s="84" t="s">
        <v>727</v>
      </c>
      <c r="P51" s="135" t="s">
        <v>775</v>
      </c>
    </row>
    <row r="52" spans="1:16" ht="43.2" x14ac:dyDescent="0.3">
      <c r="A52" s="84" t="s">
        <v>710</v>
      </c>
      <c r="B52" s="84">
        <v>4</v>
      </c>
      <c r="C52" s="84" t="s">
        <v>441</v>
      </c>
      <c r="D52" s="84" t="s">
        <v>432</v>
      </c>
      <c r="E52" s="84" t="s">
        <v>188</v>
      </c>
      <c r="F52" s="84" t="s">
        <v>722</v>
      </c>
      <c r="G52" s="84" t="s">
        <v>704</v>
      </c>
      <c r="H52" s="66" t="s">
        <v>705</v>
      </c>
      <c r="I52" s="85" t="s">
        <v>707</v>
      </c>
      <c r="J52" s="86" t="s">
        <v>716</v>
      </c>
      <c r="K52" s="84">
        <v>2021</v>
      </c>
      <c r="L52" s="47" t="s">
        <v>716</v>
      </c>
      <c r="M52" s="47" t="s">
        <v>716</v>
      </c>
      <c r="N52" s="84" t="s">
        <v>728</v>
      </c>
      <c r="O52" s="84" t="s">
        <v>727</v>
      </c>
      <c r="P52" s="133"/>
    </row>
    <row r="53" spans="1:16" ht="72" x14ac:dyDescent="0.3">
      <c r="A53" s="51" t="s">
        <v>710</v>
      </c>
      <c r="B53" s="52">
        <v>7</v>
      </c>
      <c r="C53" s="52" t="s">
        <v>0</v>
      </c>
      <c r="D53" s="52" t="s">
        <v>744</v>
      </c>
      <c r="E53" s="51" t="s">
        <v>4</v>
      </c>
      <c r="F53" s="84" t="s">
        <v>721</v>
      </c>
      <c r="G53" s="84" t="s">
        <v>130</v>
      </c>
      <c r="H53" s="66" t="s">
        <v>357</v>
      </c>
      <c r="I53" s="85" t="s">
        <v>258</v>
      </c>
      <c r="J53" s="86">
        <v>0</v>
      </c>
      <c r="K53" s="84">
        <v>2021</v>
      </c>
      <c r="L53" s="47">
        <v>65000000</v>
      </c>
      <c r="M53" s="47"/>
      <c r="N53" s="84" t="s">
        <v>728</v>
      </c>
      <c r="O53" s="84" t="s">
        <v>726</v>
      </c>
      <c r="P53" s="156"/>
    </row>
    <row r="54" spans="1:16" ht="72" x14ac:dyDescent="0.3">
      <c r="A54" s="51" t="s">
        <v>710</v>
      </c>
      <c r="B54" s="52">
        <v>7</v>
      </c>
      <c r="C54" s="52" t="s">
        <v>0</v>
      </c>
      <c r="D54" s="52" t="s">
        <v>744</v>
      </c>
      <c r="E54" s="51" t="s">
        <v>4</v>
      </c>
      <c r="F54" s="84" t="s">
        <v>722</v>
      </c>
      <c r="G54" s="84" t="s">
        <v>130</v>
      </c>
      <c r="H54" s="66" t="s">
        <v>357</v>
      </c>
      <c r="I54" s="85" t="s">
        <v>258</v>
      </c>
      <c r="J54" s="86">
        <v>0</v>
      </c>
      <c r="K54" s="84">
        <v>2021</v>
      </c>
      <c r="L54" s="47">
        <v>15000000</v>
      </c>
      <c r="M54" s="47"/>
      <c r="N54" s="84" t="s">
        <v>728</v>
      </c>
      <c r="O54" s="84" t="s">
        <v>726</v>
      </c>
      <c r="P54" s="156"/>
    </row>
    <row r="55" spans="1:16" ht="57.6" x14ac:dyDescent="0.3">
      <c r="A55" s="51" t="s">
        <v>710</v>
      </c>
      <c r="B55" s="52">
        <v>7</v>
      </c>
      <c r="C55" s="52" t="s">
        <v>0</v>
      </c>
      <c r="D55" s="52" t="s">
        <v>744</v>
      </c>
      <c r="E55" s="51" t="s">
        <v>4</v>
      </c>
      <c r="F55" s="84" t="s">
        <v>721</v>
      </c>
      <c r="G55" s="52" t="s">
        <v>740</v>
      </c>
      <c r="H55" s="66" t="s">
        <v>751</v>
      </c>
      <c r="I55" s="53" t="s">
        <v>738</v>
      </c>
      <c r="J55" s="86">
        <v>0</v>
      </c>
      <c r="K55" s="84">
        <v>2021</v>
      </c>
      <c r="L55" s="47">
        <v>90</v>
      </c>
      <c r="M55" s="47"/>
      <c r="N55" s="84" t="s">
        <v>728</v>
      </c>
      <c r="O55" s="84" t="s">
        <v>726</v>
      </c>
      <c r="P55" s="156"/>
    </row>
    <row r="56" spans="1:16" ht="57.6" x14ac:dyDescent="0.3">
      <c r="A56" s="51" t="s">
        <v>710</v>
      </c>
      <c r="B56" s="52">
        <v>7</v>
      </c>
      <c r="C56" s="52" t="s">
        <v>0</v>
      </c>
      <c r="D56" s="52" t="s">
        <v>744</v>
      </c>
      <c r="E56" s="51" t="s">
        <v>4</v>
      </c>
      <c r="F56" s="84" t="s">
        <v>722</v>
      </c>
      <c r="G56" s="52" t="s">
        <v>740</v>
      </c>
      <c r="H56" s="66" t="s">
        <v>751</v>
      </c>
      <c r="I56" s="53" t="s">
        <v>738</v>
      </c>
      <c r="J56" s="86">
        <v>0</v>
      </c>
      <c r="K56" s="84">
        <v>2021</v>
      </c>
      <c r="L56" s="47">
        <v>90</v>
      </c>
      <c r="M56" s="47"/>
      <c r="N56" s="84" t="s">
        <v>728</v>
      </c>
      <c r="O56" s="84" t="s">
        <v>726</v>
      </c>
      <c r="P56" s="156"/>
    </row>
    <row r="57" spans="1:16" ht="72" x14ac:dyDescent="0.3">
      <c r="A57" s="37" t="s">
        <v>710</v>
      </c>
      <c r="B57" s="44">
        <v>8</v>
      </c>
      <c r="C57" s="44" t="s">
        <v>0</v>
      </c>
      <c r="D57" s="44" t="s">
        <v>759</v>
      </c>
      <c r="E57" s="37" t="s">
        <v>4</v>
      </c>
      <c r="F57" s="39" t="s">
        <v>721</v>
      </c>
      <c r="G57" s="39" t="s">
        <v>130</v>
      </c>
      <c r="H57" s="40" t="s">
        <v>357</v>
      </c>
      <c r="I57" s="41" t="s">
        <v>258</v>
      </c>
      <c r="J57" s="42">
        <v>0</v>
      </c>
      <c r="K57" s="39">
        <v>2021</v>
      </c>
      <c r="L57" s="43" t="s">
        <v>716</v>
      </c>
      <c r="M57" s="43">
        <v>57000000</v>
      </c>
      <c r="N57" s="39" t="s">
        <v>728</v>
      </c>
      <c r="O57" s="39" t="s">
        <v>726</v>
      </c>
      <c r="P57" s="155" t="s">
        <v>789</v>
      </c>
    </row>
    <row r="58" spans="1:16" ht="72" x14ac:dyDescent="0.3">
      <c r="A58" s="37" t="s">
        <v>710</v>
      </c>
      <c r="B58" s="44">
        <v>8</v>
      </c>
      <c r="C58" s="44" t="s">
        <v>0</v>
      </c>
      <c r="D58" s="44" t="s">
        <v>759</v>
      </c>
      <c r="E58" s="37" t="s">
        <v>4</v>
      </c>
      <c r="F58" s="39" t="s">
        <v>722</v>
      </c>
      <c r="G58" s="39" t="s">
        <v>130</v>
      </c>
      <c r="H58" s="40" t="s">
        <v>357</v>
      </c>
      <c r="I58" s="41" t="s">
        <v>258</v>
      </c>
      <c r="J58" s="42">
        <v>0</v>
      </c>
      <c r="K58" s="39">
        <v>2021</v>
      </c>
      <c r="L58" s="43" t="s">
        <v>716</v>
      </c>
      <c r="M58" s="43">
        <v>17000000</v>
      </c>
      <c r="N58" s="39" t="s">
        <v>728</v>
      </c>
      <c r="O58" s="39" t="s">
        <v>726</v>
      </c>
      <c r="P58" s="155"/>
    </row>
    <row r="59" spans="1:16" ht="57.6" x14ac:dyDescent="0.3">
      <c r="A59" s="37" t="s">
        <v>710</v>
      </c>
      <c r="B59" s="44">
        <v>8</v>
      </c>
      <c r="C59" s="44" t="s">
        <v>0</v>
      </c>
      <c r="D59" s="44" t="s">
        <v>759</v>
      </c>
      <c r="E59" s="37" t="s">
        <v>4</v>
      </c>
      <c r="F59" s="39" t="s">
        <v>721</v>
      </c>
      <c r="G59" s="44" t="s">
        <v>740</v>
      </c>
      <c r="H59" s="40" t="s">
        <v>751</v>
      </c>
      <c r="I59" s="38" t="s">
        <v>738</v>
      </c>
      <c r="J59" s="42">
        <v>0</v>
      </c>
      <c r="K59" s="39">
        <v>2021</v>
      </c>
      <c r="L59" s="43" t="s">
        <v>716</v>
      </c>
      <c r="M59" s="43">
        <v>25</v>
      </c>
      <c r="N59" s="39" t="s">
        <v>728</v>
      </c>
      <c r="O59" s="39" t="s">
        <v>727</v>
      </c>
      <c r="P59" s="155"/>
    </row>
    <row r="60" spans="1:16" ht="57.6" x14ac:dyDescent="0.3">
      <c r="A60" s="37" t="s">
        <v>710</v>
      </c>
      <c r="B60" s="44">
        <v>8</v>
      </c>
      <c r="C60" s="44" t="s">
        <v>0</v>
      </c>
      <c r="D60" s="44" t="s">
        <v>759</v>
      </c>
      <c r="E60" s="37" t="s">
        <v>4</v>
      </c>
      <c r="F60" s="39" t="s">
        <v>722</v>
      </c>
      <c r="G60" s="44" t="s">
        <v>740</v>
      </c>
      <c r="H60" s="40" t="s">
        <v>751</v>
      </c>
      <c r="I60" s="38" t="s">
        <v>738</v>
      </c>
      <c r="J60" s="42">
        <v>0</v>
      </c>
      <c r="K60" s="39">
        <v>2021</v>
      </c>
      <c r="L60" s="43" t="s">
        <v>716</v>
      </c>
      <c r="M60" s="43">
        <v>5</v>
      </c>
      <c r="N60" s="39" t="s">
        <v>728</v>
      </c>
      <c r="O60" s="39" t="s">
        <v>727</v>
      </c>
      <c r="P60" s="155"/>
    </row>
    <row r="61" spans="1:16" ht="57.6" customHeight="1" x14ac:dyDescent="0.3">
      <c r="A61" s="39" t="s">
        <v>710</v>
      </c>
      <c r="B61" s="39">
        <v>9</v>
      </c>
      <c r="C61" s="39" t="s">
        <v>441</v>
      </c>
      <c r="D61" s="39" t="s">
        <v>432</v>
      </c>
      <c r="E61" s="39" t="s">
        <v>188</v>
      </c>
      <c r="F61" s="39" t="s">
        <v>721</v>
      </c>
      <c r="G61" s="39" t="s">
        <v>468</v>
      </c>
      <c r="H61" s="40" t="s">
        <v>569</v>
      </c>
      <c r="I61" s="41" t="s">
        <v>519</v>
      </c>
      <c r="J61" s="42">
        <v>19391</v>
      </c>
      <c r="K61" s="39">
        <v>2021</v>
      </c>
      <c r="L61" s="43"/>
      <c r="M61" s="43">
        <v>2891</v>
      </c>
      <c r="N61" s="39" t="s">
        <v>728</v>
      </c>
      <c r="O61" s="39" t="s">
        <v>726</v>
      </c>
      <c r="P61" s="128" t="s">
        <v>788</v>
      </c>
    </row>
    <row r="62" spans="1:16" ht="57.6" x14ac:dyDescent="0.3">
      <c r="A62" s="39" t="s">
        <v>710</v>
      </c>
      <c r="B62" s="39">
        <v>9</v>
      </c>
      <c r="C62" s="39" t="s">
        <v>441</v>
      </c>
      <c r="D62" s="39" t="s">
        <v>432</v>
      </c>
      <c r="E62" s="39" t="s">
        <v>188</v>
      </c>
      <c r="F62" s="39" t="s">
        <v>722</v>
      </c>
      <c r="G62" s="39" t="s">
        <v>468</v>
      </c>
      <c r="H62" s="40" t="s">
        <v>569</v>
      </c>
      <c r="I62" s="41" t="s">
        <v>519</v>
      </c>
      <c r="J62" s="42">
        <v>5828</v>
      </c>
      <c r="K62" s="39">
        <v>2021</v>
      </c>
      <c r="L62" s="43"/>
      <c r="M62" s="43">
        <v>1069</v>
      </c>
      <c r="N62" s="39" t="s">
        <v>728</v>
      </c>
      <c r="O62" s="39" t="s">
        <v>726</v>
      </c>
      <c r="P62" s="129"/>
    </row>
    <row r="63" spans="1:16" ht="57.6" x14ac:dyDescent="0.3">
      <c r="A63" s="39" t="s">
        <v>710</v>
      </c>
      <c r="B63" s="39">
        <v>9</v>
      </c>
      <c r="C63" s="39" t="s">
        <v>441</v>
      </c>
      <c r="D63" s="39" t="s">
        <v>432</v>
      </c>
      <c r="E63" s="39" t="s">
        <v>188</v>
      </c>
      <c r="F63" s="39" t="s">
        <v>721</v>
      </c>
      <c r="G63" s="39" t="s">
        <v>711</v>
      </c>
      <c r="H63" s="40" t="s">
        <v>778</v>
      </c>
      <c r="I63" s="41" t="s">
        <v>715</v>
      </c>
      <c r="J63" s="42" t="s">
        <v>716</v>
      </c>
      <c r="K63" s="39"/>
      <c r="L63" s="43"/>
      <c r="M63" s="43">
        <v>171</v>
      </c>
      <c r="N63" s="39" t="s">
        <v>728</v>
      </c>
      <c r="O63" s="39" t="s">
        <v>727</v>
      </c>
      <c r="P63" s="129"/>
    </row>
    <row r="64" spans="1:16" ht="57.6" x14ac:dyDescent="0.3">
      <c r="A64" s="39" t="s">
        <v>710</v>
      </c>
      <c r="B64" s="39">
        <v>9</v>
      </c>
      <c r="C64" s="39" t="s">
        <v>441</v>
      </c>
      <c r="D64" s="39" t="s">
        <v>432</v>
      </c>
      <c r="E64" s="39" t="s">
        <v>188</v>
      </c>
      <c r="F64" s="39" t="s">
        <v>722</v>
      </c>
      <c r="G64" s="39" t="s">
        <v>711</v>
      </c>
      <c r="H64" s="40" t="s">
        <v>778</v>
      </c>
      <c r="I64" s="41" t="s">
        <v>715</v>
      </c>
      <c r="J64" s="42" t="s">
        <v>716</v>
      </c>
      <c r="K64" s="39"/>
      <c r="L64" s="43"/>
      <c r="M64" s="43">
        <f>225-171</f>
        <v>54</v>
      </c>
      <c r="N64" s="39" t="s">
        <v>728</v>
      </c>
      <c r="O64" s="39" t="s">
        <v>727</v>
      </c>
      <c r="P64" s="129"/>
    </row>
    <row r="65" spans="1:16" ht="72" x14ac:dyDescent="0.3">
      <c r="A65" s="39" t="s">
        <v>710</v>
      </c>
      <c r="B65" s="39">
        <v>9</v>
      </c>
      <c r="C65" s="39" t="s">
        <v>441</v>
      </c>
      <c r="D65" s="39" t="s">
        <v>432</v>
      </c>
      <c r="E65" s="39" t="s">
        <v>188</v>
      </c>
      <c r="F65" s="39" t="s">
        <v>721</v>
      </c>
      <c r="G65" s="111" t="s">
        <v>770</v>
      </c>
      <c r="H65" s="40" t="s">
        <v>771</v>
      </c>
      <c r="I65" s="41" t="s">
        <v>715</v>
      </c>
      <c r="J65" s="42" t="s">
        <v>716</v>
      </c>
      <c r="K65" s="39"/>
      <c r="L65" s="43" t="s">
        <v>716</v>
      </c>
      <c r="M65" s="43">
        <v>5</v>
      </c>
      <c r="N65" s="39" t="s">
        <v>728</v>
      </c>
      <c r="O65" s="39" t="s">
        <v>727</v>
      </c>
      <c r="P65" s="129"/>
    </row>
    <row r="66" spans="1:16" ht="72" x14ac:dyDescent="0.3">
      <c r="A66" s="39" t="s">
        <v>710</v>
      </c>
      <c r="B66" s="39">
        <v>9</v>
      </c>
      <c r="C66" s="39" t="s">
        <v>441</v>
      </c>
      <c r="D66" s="39" t="s">
        <v>432</v>
      </c>
      <c r="E66" s="39" t="s">
        <v>188</v>
      </c>
      <c r="F66" s="39" t="s">
        <v>722</v>
      </c>
      <c r="G66" s="111" t="s">
        <v>770</v>
      </c>
      <c r="H66" s="40" t="s">
        <v>771</v>
      </c>
      <c r="I66" s="41" t="s">
        <v>715</v>
      </c>
      <c r="J66" s="42" t="s">
        <v>716</v>
      </c>
      <c r="K66" s="39"/>
      <c r="L66" s="43" t="s">
        <v>716</v>
      </c>
      <c r="M66" s="43">
        <v>4</v>
      </c>
      <c r="N66" s="39" t="s">
        <v>728</v>
      </c>
      <c r="O66" s="39" t="s">
        <v>727</v>
      </c>
      <c r="P66" s="134"/>
    </row>
    <row r="67" spans="1:16" ht="57.6" customHeight="1" x14ac:dyDescent="0.3">
      <c r="A67" s="39" t="s">
        <v>710</v>
      </c>
      <c r="B67" s="39">
        <v>10</v>
      </c>
      <c r="C67" s="39" t="s">
        <v>441</v>
      </c>
      <c r="D67" s="39" t="s">
        <v>432</v>
      </c>
      <c r="E67" s="39" t="s">
        <v>188</v>
      </c>
      <c r="F67" s="39" t="s">
        <v>721</v>
      </c>
      <c r="G67" s="39" t="s">
        <v>468</v>
      </c>
      <c r="H67" s="40" t="s">
        <v>569</v>
      </c>
      <c r="I67" s="41" t="s">
        <v>519</v>
      </c>
      <c r="J67" s="42"/>
      <c r="K67" s="39"/>
      <c r="L67" s="43"/>
      <c r="M67" s="43">
        <v>3835</v>
      </c>
      <c r="N67" s="39" t="s">
        <v>728</v>
      </c>
      <c r="O67" s="39" t="s">
        <v>726</v>
      </c>
      <c r="P67" s="128" t="s">
        <v>779</v>
      </c>
    </row>
    <row r="68" spans="1:16" ht="57.6" x14ac:dyDescent="0.3">
      <c r="A68" s="39" t="s">
        <v>710</v>
      </c>
      <c r="B68" s="39">
        <v>10</v>
      </c>
      <c r="C68" s="39" t="s">
        <v>441</v>
      </c>
      <c r="D68" s="39" t="s">
        <v>432</v>
      </c>
      <c r="E68" s="39" t="s">
        <v>188</v>
      </c>
      <c r="F68" s="39" t="s">
        <v>722</v>
      </c>
      <c r="G68" s="39" t="s">
        <v>468</v>
      </c>
      <c r="H68" s="40" t="s">
        <v>569</v>
      </c>
      <c r="I68" s="41" t="s">
        <v>519</v>
      </c>
      <c r="J68" s="42"/>
      <c r="K68" s="39"/>
      <c r="L68" s="43"/>
      <c r="M68" s="43">
        <v>1418</v>
      </c>
      <c r="N68" s="39" t="s">
        <v>728</v>
      </c>
      <c r="O68" s="39" t="s">
        <v>726</v>
      </c>
      <c r="P68" s="129"/>
    </row>
    <row r="69" spans="1:16" ht="57.6" x14ac:dyDescent="0.3">
      <c r="A69" s="39" t="s">
        <v>710</v>
      </c>
      <c r="B69" s="39">
        <v>10</v>
      </c>
      <c r="C69" s="39" t="s">
        <v>441</v>
      </c>
      <c r="D69" s="39" t="s">
        <v>432</v>
      </c>
      <c r="E69" s="39" t="s">
        <v>188</v>
      </c>
      <c r="F69" s="39" t="s">
        <v>721</v>
      </c>
      <c r="G69" s="39" t="s">
        <v>711</v>
      </c>
      <c r="H69" s="40" t="s">
        <v>778</v>
      </c>
      <c r="I69" s="41" t="s">
        <v>715</v>
      </c>
      <c r="J69" s="42" t="s">
        <v>716</v>
      </c>
      <c r="K69" s="39"/>
      <c r="L69" s="43"/>
      <c r="M69" s="43">
        <v>32</v>
      </c>
      <c r="N69" s="39" t="s">
        <v>728</v>
      </c>
      <c r="O69" s="39" t="s">
        <v>727</v>
      </c>
      <c r="P69" s="129"/>
    </row>
    <row r="70" spans="1:16" ht="57.6" x14ac:dyDescent="0.3">
      <c r="A70" s="39" t="s">
        <v>710</v>
      </c>
      <c r="B70" s="39">
        <v>10</v>
      </c>
      <c r="C70" s="39" t="s">
        <v>441</v>
      </c>
      <c r="D70" s="39" t="s">
        <v>432</v>
      </c>
      <c r="E70" s="39" t="s">
        <v>188</v>
      </c>
      <c r="F70" s="39" t="s">
        <v>722</v>
      </c>
      <c r="G70" s="39" t="s">
        <v>711</v>
      </c>
      <c r="H70" s="40" t="s">
        <v>778</v>
      </c>
      <c r="I70" s="41" t="s">
        <v>715</v>
      </c>
      <c r="J70" s="42" t="s">
        <v>716</v>
      </c>
      <c r="K70" s="39"/>
      <c r="L70" s="43"/>
      <c r="M70" s="43">
        <f>45-32</f>
        <v>13</v>
      </c>
      <c r="N70" s="39" t="s">
        <v>728</v>
      </c>
      <c r="O70" s="39" t="s">
        <v>727</v>
      </c>
      <c r="P70" s="129"/>
    </row>
    <row r="71" spans="1:16" ht="72" x14ac:dyDescent="0.3">
      <c r="A71" s="39" t="s">
        <v>710</v>
      </c>
      <c r="B71" s="39">
        <v>10</v>
      </c>
      <c r="C71" s="39" t="s">
        <v>441</v>
      </c>
      <c r="D71" s="39" t="s">
        <v>432</v>
      </c>
      <c r="E71" s="39" t="s">
        <v>188</v>
      </c>
      <c r="F71" s="39" t="s">
        <v>721</v>
      </c>
      <c r="G71" s="111" t="s">
        <v>770</v>
      </c>
      <c r="H71" s="40" t="s">
        <v>771</v>
      </c>
      <c r="I71" s="41" t="s">
        <v>715</v>
      </c>
      <c r="J71" s="42" t="s">
        <v>716</v>
      </c>
      <c r="K71" s="39"/>
      <c r="L71" s="43" t="s">
        <v>716</v>
      </c>
      <c r="M71" s="43">
        <v>3</v>
      </c>
      <c r="N71" s="39" t="s">
        <v>728</v>
      </c>
      <c r="O71" s="39" t="s">
        <v>727</v>
      </c>
      <c r="P71" s="130"/>
    </row>
    <row r="72" spans="1:16" ht="72" x14ac:dyDescent="0.3">
      <c r="A72" s="39" t="s">
        <v>710</v>
      </c>
      <c r="B72" s="39">
        <v>10</v>
      </c>
      <c r="C72" s="39" t="s">
        <v>441</v>
      </c>
      <c r="D72" s="39" t="s">
        <v>432</v>
      </c>
      <c r="E72" s="39" t="s">
        <v>188</v>
      </c>
      <c r="F72" s="39" t="s">
        <v>722</v>
      </c>
      <c r="G72" s="111" t="s">
        <v>770</v>
      </c>
      <c r="H72" s="40" t="s">
        <v>771</v>
      </c>
      <c r="I72" s="41" t="s">
        <v>715</v>
      </c>
      <c r="J72" s="42" t="s">
        <v>716</v>
      </c>
      <c r="K72" s="39"/>
      <c r="L72" s="43" t="s">
        <v>716</v>
      </c>
      <c r="M72" s="43">
        <v>3</v>
      </c>
      <c r="N72" s="39" t="s">
        <v>728</v>
      </c>
      <c r="O72" s="39" t="s">
        <v>727</v>
      </c>
      <c r="P72" s="131"/>
    </row>
    <row r="73" spans="1:16" ht="18" x14ac:dyDescent="0.3">
      <c r="L73" s="119"/>
      <c r="M73" s="119"/>
    </row>
  </sheetData>
  <mergeCells count="23">
    <mergeCell ref="A1:O1"/>
    <mergeCell ref="P7:P8"/>
    <mergeCell ref="P9:P10"/>
    <mergeCell ref="P5:P6"/>
    <mergeCell ref="P11:P14"/>
    <mergeCell ref="P15:P16"/>
    <mergeCell ref="P31:P36"/>
    <mergeCell ref="P19:P20"/>
    <mergeCell ref="P21:P22"/>
    <mergeCell ref="P23:P24"/>
    <mergeCell ref="P25:P30"/>
    <mergeCell ref="P17:P18"/>
    <mergeCell ref="P39:P40"/>
    <mergeCell ref="P37:P38"/>
    <mergeCell ref="P41:P42"/>
    <mergeCell ref="P61:P66"/>
    <mergeCell ref="P67:P72"/>
    <mergeCell ref="P43:P44"/>
    <mergeCell ref="P45:P48"/>
    <mergeCell ref="P49:P50"/>
    <mergeCell ref="P51:P52"/>
    <mergeCell ref="P57:P60"/>
    <mergeCell ref="P53:P56"/>
  </mergeCells>
  <pageMargins left="0.70866141732283472" right="0.70866141732283472" top="0.74803149606299213" bottom="0.74803149606299213" header="0.31496062992125984" footer="0.31496062992125984"/>
  <pageSetup paperSize="8" scale="68" fitToHeight="3" orientation="portrait" r:id="rId1"/>
  <headerFooter>
    <oddFooter>&amp;LΔΕΙΚΤΕΣ ΑΠΟΤΕΛΕΣΜΑΤΟΣ (ΠΡΟΓΡΑΜΜΑ ΑΝΤΑΓΩΝΙΣΤΙΚΟΤΗΤΑ)&amp;R&amp;P/&amp;N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Φύλλο7"/>
  <dimension ref="A1:I18"/>
  <sheetViews>
    <sheetView workbookViewId="0">
      <selection activeCell="F18" sqref="F18"/>
    </sheetView>
  </sheetViews>
  <sheetFormatPr defaultColWidth="8.88671875" defaultRowHeight="13.2" x14ac:dyDescent="0.25"/>
  <cols>
    <col min="1" max="1" width="14.88671875" style="1" customWidth="1"/>
    <col min="2" max="2" width="16.5546875" style="1" customWidth="1"/>
    <col min="3" max="3" width="18.109375" style="1" customWidth="1"/>
    <col min="4" max="4" width="8.88671875" style="1"/>
    <col min="5" max="5" width="17.44140625" style="1" customWidth="1"/>
    <col min="6" max="6" width="15.88671875" style="1" customWidth="1"/>
    <col min="7" max="7" width="14.109375" style="1" customWidth="1"/>
    <col min="8" max="8" width="17.109375" style="1" customWidth="1"/>
    <col min="9" max="9" width="14.109375" style="1" customWidth="1"/>
    <col min="10" max="16384" width="8.88671875" style="1"/>
  </cols>
  <sheetData>
    <row r="1" spans="1:9" ht="26.4" x14ac:dyDescent="0.25">
      <c r="A1" s="5" t="s">
        <v>694</v>
      </c>
      <c r="B1" s="5" t="s">
        <v>41</v>
      </c>
      <c r="C1" s="3" t="s">
        <v>13</v>
      </c>
      <c r="D1" s="3" t="s">
        <v>8</v>
      </c>
      <c r="E1" s="3" t="s">
        <v>9</v>
      </c>
      <c r="F1" s="3" t="s">
        <v>7</v>
      </c>
      <c r="G1" s="3" t="s">
        <v>14</v>
      </c>
      <c r="H1" s="3" t="s">
        <v>15</v>
      </c>
      <c r="I1" s="5" t="s">
        <v>246</v>
      </c>
    </row>
    <row r="18" spans="6:6" x14ac:dyDescent="0.25">
      <c r="F18" s="32"/>
    </row>
  </sheetData>
  <dataValidations count="4">
    <dataValidation type="list" allowBlank="1" showInputMessage="1" showErrorMessage="1" errorTitle="ΛΑΝΘΑΣΜΕΝΗ ΕΝΕΡΓΕΙΑ" error="Επιλέξτε ένα Πρόγραμμα από την αναπτυσσόμενη λίστα" sqref="A2" xr:uid="{00000000-0002-0000-0A00-000000000000}">
      <formula1>INDIRECT("Πρόγραμμα")</formula1>
    </dataValidation>
    <dataValidation type="list" allowBlank="1" showInputMessage="1" showErrorMessage="1" errorTitle="ΛΑΝΘΑΣΜΕΝΗ ΕΝΕΡΓΕΙΑ" error="Επιλέξτε έναν Ειδικό Στόχο από την αναπτυσσόμενη λίστα" sqref="F2" xr:uid="{00000000-0002-0000-0A00-000001000000}">
      <formula1>INDIRECT(B2)</formula1>
    </dataValidation>
    <dataValidation type="list" allowBlank="1" showInputMessage="1" showErrorMessage="1" errorTitle="ΛΑΝΘΑΣΜΕΝΗ ΕΝΕΡΓΕΙΑ" error="Επιλέξτε ένα Ταμείο από την αναπτυσσόμενη λίστα" sqref="D2" xr:uid="{00000000-0002-0000-0A00-000002000000}">
      <formula1>INDIRECT("Ταμείο")</formula1>
    </dataValidation>
    <dataValidation type="list" allowBlank="1" showInputMessage="1" showErrorMessage="1" errorTitle="ΛΑΝΘΑΣΜΕΝΗ ΕΝΕΡΓΕΙΑ" error="Επιλέξτε από την αναπτυσσόμενη λίστα" sqref="E2" xr:uid="{00000000-0002-0000-0A00-000003000000}">
      <formula1>INDIRECT("Κατ_Περ")</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errorTitle="ΛΑΝΘΑΣΜΕΝΗ ΕΝΕΡΓΕΙΑ" error="Επιλέξτε ένα Στόχο Πολιτικής από την αναπτυσσόμενη λίστα" xr:uid="{00000000-0002-0000-0A00-000004000000}">
          <x14:formula1>
            <xm:f>menus!$D$1:$K$1</xm:f>
          </x14:formula1>
          <xm:sqref>B2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E265676276D4543BB11AFED9F4FA674" ma:contentTypeVersion="10" ma:contentTypeDescription="Create a new document." ma:contentTypeScope="" ma:versionID="ad5c59048c3ce570a7984ec63b0a96f6">
  <xsd:schema xmlns:xsd="http://www.w3.org/2001/XMLSchema" xmlns:xs="http://www.w3.org/2001/XMLSchema" xmlns:p="http://schemas.microsoft.com/office/2006/metadata/properties" xmlns:ns2="f8753f4c-4ed1-4889-8ca1-d877a73afbbb" targetNamespace="http://schemas.microsoft.com/office/2006/metadata/properties" ma:root="true" ma:fieldsID="38243065bd0ca8274dfa46a8a19ffb0b" ns2:_="">
    <xsd:import namespace="f8753f4c-4ed1-4889-8ca1-d877a73afbb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753f4c-4ed1-4889-8ca1-d877a73afb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74F4487-32F2-4EF6-811D-145A8D5154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753f4c-4ed1-4889-8ca1-d877a73af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E16A93-A69A-491F-A851-36297CE18C34}">
  <ds:schemaRefs>
    <ds:schemaRef ds:uri="http://schemas.microsoft.com/sharepoint/v3/contenttype/forms"/>
  </ds:schemaRefs>
</ds:datastoreItem>
</file>

<file path=customXml/itemProps3.xml><?xml version="1.0" encoding="utf-8"?>
<ds:datastoreItem xmlns:ds="http://schemas.openxmlformats.org/officeDocument/2006/customXml" ds:itemID="{9D0BEDFF-B94A-43BF-B1F0-1DD0FDA840FD}">
  <ds:schemaRefs>
    <ds:schemaRef ds:uri="http://purl.org/dc/terms/"/>
    <ds:schemaRef ds:uri="http://schemas.microsoft.com/office/infopath/2007/PartnerControls"/>
    <ds:schemaRef ds:uri="http://schemas.microsoft.com/office/2006/metadata/properties"/>
    <ds:schemaRef ds:uri="http://schemas.microsoft.com/office/2006/documentManagement/types"/>
    <ds:schemaRef ds:uri="http://purl.org/dc/elements/1.1/"/>
    <ds:schemaRef ds:uri="http://purl.org/dc/dcmitype/"/>
    <ds:schemaRef ds:uri="http://schemas.openxmlformats.org/package/2006/metadata/core-properties"/>
    <ds:schemaRef ds:uri="f8753f4c-4ed1-4889-8ca1-d877a73afbb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4</vt:i4>
      </vt:variant>
      <vt:variant>
        <vt:lpstr>Καθορισμένες περιοχές</vt:lpstr>
      </vt:variant>
      <vt:variant>
        <vt:i4>17</vt:i4>
      </vt:variant>
    </vt:vector>
  </HeadingPairs>
  <TitlesOfParts>
    <vt:vector size="21" baseType="lpstr">
      <vt:lpstr>menus</vt:lpstr>
      <vt:lpstr>Δείκτες Εκροών</vt:lpstr>
      <vt:lpstr>Δείκτες Αποτελέσματος</vt:lpstr>
      <vt:lpstr>2.1.1.1.3. Διάσταση 2</vt:lpstr>
      <vt:lpstr>'Δείκτες Αποτελέσματος'!Print_Area</vt:lpstr>
      <vt:lpstr>'Δείκτες Εκροών'!Print_Area</vt:lpstr>
      <vt:lpstr>'Δείκτες Αποτελέσματος'!Print_Titles</vt:lpstr>
      <vt:lpstr>'Δείκτες Εκροών'!Print_Titles</vt:lpstr>
      <vt:lpstr>rngIND_ID_Common</vt:lpstr>
      <vt:lpstr>rngIND_ID_ΕΤΠΑ</vt:lpstr>
      <vt:lpstr>rngIND_ID_ΤΔΜ</vt:lpstr>
      <vt:lpstr>rngIND_ID_ΤΣ</vt:lpstr>
      <vt:lpstr>rngΚωδικός_ΟΧΑ</vt:lpstr>
      <vt:lpstr>rngΠΠ</vt:lpstr>
      <vt:lpstr>vlookupCodesPS</vt:lpstr>
      <vt:lpstr>ΕΤΠΑ</vt:lpstr>
      <vt:lpstr>ΣΠ_ΤΑΜ</vt:lpstr>
      <vt:lpstr>ΣΠ4_ΕΚΤ</vt:lpstr>
      <vt:lpstr>Στόχοι_Πολιτικής</vt:lpstr>
      <vt:lpstr>ΤΔΜ</vt:lpstr>
      <vt:lpstr>ΤΣ</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ΙΟΥΛΙΑ ΚΟΝΔΥΛΗ</dc:creator>
  <cp:lastModifiedBy>ΕΥΔ</cp:lastModifiedBy>
  <cp:lastPrinted>2022-05-09T15:58:22Z</cp:lastPrinted>
  <dcterms:created xsi:type="dcterms:W3CDTF">2021-05-12T05:19:11Z</dcterms:created>
  <dcterms:modified xsi:type="dcterms:W3CDTF">2025-12-18T13:57:47Z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0x0101009E265676276D4543BB11AFED9F4FA674</vt:lpwstr>
  </property>
</Properties>
</file>